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E10" i="108" l="1"/>
  <c r="K26" i="160" l="1"/>
  <c r="J26" i="160"/>
  <c r="H26" i="160"/>
  <c r="G26" i="160"/>
  <c r="F26" i="160"/>
  <c r="E26" i="160"/>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s="1"/>
  <c r="D7759" i="106" s="1"/>
  <c r="K6" i="29"/>
  <c r="B7763" i="106" s="1"/>
  <c r="D7763" i="106" s="1"/>
  <c r="B7762" i="106"/>
  <c r="K12" i="12"/>
  <c r="K24" i="12" s="1"/>
  <c r="K23" i="12"/>
  <c r="J12" i="12"/>
  <c r="B7718" i="106" s="1"/>
  <c r="J21" i="12"/>
  <c r="J23" i="12" s="1"/>
  <c r="B7729" i="106"/>
  <c r="D7729" i="106" s="1"/>
  <c r="B7734" i="106"/>
  <c r="B7726" i="106"/>
  <c r="D7726" i="106" s="1"/>
  <c r="D82" i="36"/>
  <c r="F161" i="34"/>
  <c r="B36" i="36"/>
  <c r="B39" i="36" s="1"/>
  <c r="B49" i="36" s="1"/>
  <c r="B62" i="36" s="1"/>
  <c r="B72" i="36" s="1"/>
  <c r="B76" i="36" s="1"/>
  <c r="B80" i="36" s="1"/>
  <c r="B85" i="36" s="1"/>
  <c r="B86" i="36" s="1"/>
  <c r="B87" i="36" s="1"/>
  <c r="D79" i="36"/>
  <c r="C191" i="5"/>
  <c r="C201" i="5"/>
  <c r="C211" i="5"/>
  <c r="C216" i="5"/>
  <c r="F130" i="34" s="1"/>
  <c r="C224" i="5"/>
  <c r="B5286" i="106" s="1"/>
  <c r="D5286" i="106" s="1"/>
  <c r="C228" i="5"/>
  <c r="C259" i="5"/>
  <c r="B7761" i="106"/>
  <c r="D7761" i="106" s="1"/>
  <c r="L127" i="29"/>
  <c r="L129" i="29" s="1"/>
  <c r="L136" i="29"/>
  <c r="L138" i="29" s="1"/>
  <c r="L148" i="29"/>
  <c r="I7" i="145"/>
  <c r="I6" i="145"/>
  <c r="D84" i="36"/>
  <c r="K75" i="29"/>
  <c r="F52" i="34" s="1"/>
  <c r="K130" i="29"/>
  <c r="B2805" i="106" s="1"/>
  <c r="D2805" i="106" s="1"/>
  <c r="K179" i="29"/>
  <c r="B2836" i="106" s="1"/>
  <c r="D2836" i="106" s="1"/>
  <c r="K122" i="29"/>
  <c r="K67" i="29"/>
  <c r="E17" i="145" s="1"/>
  <c r="G17" i="145" s="1"/>
  <c r="K64" i="29"/>
  <c r="E16" i="145" s="1"/>
  <c r="G16" i="145" s="1"/>
  <c r="K59" i="29"/>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K60" i="29"/>
  <c r="D27" i="108" s="1"/>
  <c r="K61" i="29"/>
  <c r="B1128" i="106" s="1"/>
  <c r="D1128" i="106" s="1"/>
  <c r="K62" i="29"/>
  <c r="B1129" i="106" s="1"/>
  <c r="D1129" i="106" s="1"/>
  <c r="K63" i="29"/>
  <c r="B1131" i="106"/>
  <c r="D1131" i="106" s="1"/>
  <c r="D1132" i="106"/>
  <c r="K68" i="29"/>
  <c r="E34" i="108" s="1"/>
  <c r="K69" i="29"/>
  <c r="B1136" i="106" s="1"/>
  <c r="D1136" i="106" s="1"/>
  <c r="K70" i="29"/>
  <c r="B1137" i="106" s="1"/>
  <c r="D1137" i="106" s="1"/>
  <c r="D1138" i="106"/>
  <c r="K71" i="29"/>
  <c r="B1139" i="106" s="1"/>
  <c r="D1139" i="106" s="1"/>
  <c r="D1140" i="106"/>
  <c r="K73" i="29"/>
  <c r="B1142" i="106"/>
  <c r="D1142" i="106" s="1"/>
  <c r="K78" i="29"/>
  <c r="K79" i="29"/>
  <c r="K80" i="29"/>
  <c r="K81" i="29"/>
  <c r="B2976" i="106" s="1"/>
  <c r="D2976" i="106" s="1"/>
  <c r="K82" i="29"/>
  <c r="K83" i="29"/>
  <c r="B2978" i="106" s="1"/>
  <c r="D2978" i="106" s="1"/>
  <c r="K93" i="29"/>
  <c r="K94" i="29"/>
  <c r="B6999" i="106" s="1"/>
  <c r="D6999" i="106" s="1"/>
  <c r="K95" i="29"/>
  <c r="K96" i="29"/>
  <c r="B7003" i="106" s="1"/>
  <c r="D7003" i="106" s="1"/>
  <c r="K97" i="29"/>
  <c r="B7005" i="106" s="1"/>
  <c r="D7005" i="106" s="1"/>
  <c r="K98" i="29"/>
  <c r="B7007" i="106" s="1"/>
  <c r="D7007" i="106" s="1"/>
  <c r="K99" i="29"/>
  <c r="B7010" i="106" s="1"/>
  <c r="D7010" i="106" s="1"/>
  <c r="K101" i="29"/>
  <c r="K105" i="29"/>
  <c r="B1146" i="106"/>
  <c r="D1146" i="106" s="1"/>
  <c r="K106" i="29"/>
  <c r="B1147" i="106" s="1"/>
  <c r="D1147" i="106" s="1"/>
  <c r="D1148" i="106"/>
  <c r="K109" i="29"/>
  <c r="B1149" i="106"/>
  <c r="D1149" i="106" s="1"/>
  <c r="D1150" i="106"/>
  <c r="K107" i="29"/>
  <c r="B2795" i="106" s="1"/>
  <c r="D2795" i="106" s="1"/>
  <c r="K108" i="29"/>
  <c r="K110"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K123" i="29"/>
  <c r="K124" i="29"/>
  <c r="B1276" i="106" s="1"/>
  <c r="D1276" i="106" s="1"/>
  <c r="K126" i="29"/>
  <c r="B1277" i="106" s="1"/>
  <c r="D1277" i="106" s="1"/>
  <c r="D1278" i="106"/>
  <c r="K125" i="29"/>
  <c r="B3488" i="106" s="1"/>
  <c r="D3488" i="106" s="1"/>
  <c r="K128" i="29"/>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B3010" i="106" s="1"/>
  <c r="D3010" i="106" s="1"/>
  <c r="K186" i="29"/>
  <c r="B3011" i="106" s="1"/>
  <c r="D3011" i="106" s="1"/>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K209" i="29"/>
  <c r="B3390" i="106" s="1"/>
  <c r="D3390" i="106" s="1"/>
  <c r="K210" i="29"/>
  <c r="K211" i="29"/>
  <c r="B3391" i="106" s="1"/>
  <c r="D3391" i="106" s="1"/>
  <c r="K212" i="29"/>
  <c r="K213" i="29"/>
  <c r="B3065" i="106" s="1"/>
  <c r="D3065" i="106" s="1"/>
  <c r="K214" i="29"/>
  <c r="B7078" i="106" s="1"/>
  <c r="D7078" i="106" s="1"/>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B7088" i="106" s="1"/>
  <c r="D7088" i="106" s="1"/>
  <c r="K246" i="29"/>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K286" i="29"/>
  <c r="B1515" i="106" s="1"/>
  <c r="D1515"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29" i="106"/>
  <c r="D1529" i="106"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K347" i="29"/>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c r="B5117" i="106"/>
  <c r="D5117" i="106" s="1"/>
  <c r="B5118" i="106"/>
  <c r="D5118" i="106"/>
  <c r="B5119" i="106"/>
  <c r="D5119" i="106" s="1"/>
  <c r="B5122" i="106"/>
  <c r="D5122" i="106"/>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s="1"/>
  <c r="B6303" i="106"/>
  <c r="D6303" i="106" s="1"/>
  <c r="B6304" i="106"/>
  <c r="D6304" i="106" s="1"/>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c r="D6848" i="106" s="1"/>
  <c r="B6849" i="106"/>
  <c r="D6849" i="106" s="1"/>
  <c r="B6850" i="106"/>
  <c r="D6850" i="106" s="1"/>
  <c r="B6851" i="106"/>
  <c r="D6851" i="106" s="1"/>
  <c r="B6852" i="106"/>
  <c r="D6852" i="106" s="1"/>
  <c r="K9" i="29"/>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3" i="106"/>
  <c r="D6883" i="106" s="1"/>
  <c r="B6884" i="106"/>
  <c r="D6884" i="106" s="1"/>
  <c r="K24" i="29"/>
  <c r="B6885" i="106" s="1"/>
  <c r="D6885" i="106" s="1"/>
  <c r="B6886" i="106"/>
  <c r="D6886" i="106" s="1"/>
  <c r="K25" i="29"/>
  <c r="B6888" i="106"/>
  <c r="D6888" i="106" s="1"/>
  <c r="K26" i="29"/>
  <c r="B6889" i="106" s="1"/>
  <c r="D6889" i="106" s="1"/>
  <c r="B6890" i="106"/>
  <c r="D6890" i="106" s="1"/>
  <c r="K27" i="29"/>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s="1"/>
  <c r="B6968" i="106"/>
  <c r="D6968" i="106" s="1"/>
  <c r="B6969" i="106"/>
  <c r="D6969" i="106"/>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7000" i="106"/>
  <c r="D7000" i="106" s="1"/>
  <c r="B7001" i="106"/>
  <c r="D7001" i="106" s="1"/>
  <c r="B7002" i="106"/>
  <c r="D7002" i="106" s="1"/>
  <c r="B7004" i="106"/>
  <c r="D7004" i="106" s="1"/>
  <c r="B7006" i="106"/>
  <c r="D7006" i="106" s="1"/>
  <c r="B7008" i="106"/>
  <c r="D7008" i="106" s="1"/>
  <c r="B7009" i="106"/>
  <c r="D7009"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9" i="106"/>
  <c r="D7049" i="106" s="1"/>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5" i="106"/>
  <c r="D7065" i="106" s="1"/>
  <c r="B7066" i="106"/>
  <c r="D7066" i="106" s="1"/>
  <c r="B7067" i="106"/>
  <c r="D7067" i="106" s="1"/>
  <c r="B7069" i="106"/>
  <c r="D7069" i="106" s="1"/>
  <c r="B7070" i="106"/>
  <c r="D7070" i="106" s="1"/>
  <c r="I204" i="29"/>
  <c r="B7071" i="106" s="1"/>
  <c r="D7071" i="106" s="1"/>
  <c r="B7073" i="106"/>
  <c r="D7073" i="106" s="1"/>
  <c r="B7074" i="106"/>
  <c r="D7074" i="106" s="1"/>
  <c r="B7075" i="106"/>
  <c r="D7075" i="106" s="1"/>
  <c r="B7077" i="106"/>
  <c r="D7077" i="106" s="1"/>
  <c r="B7079" i="106"/>
  <c r="D7079" i="106" s="1"/>
  <c r="B7081" i="106"/>
  <c r="D7081" i="106" s="1"/>
  <c r="B7082" i="106"/>
  <c r="D7082" i="106" s="1"/>
  <c r="B7083" i="106"/>
  <c r="D7083" i="106" s="1"/>
  <c r="B7085" i="106"/>
  <c r="D7085" i="106" s="1"/>
  <c r="B7087" i="106"/>
  <c r="D7087" i="106" s="1"/>
  <c r="B7089" i="106"/>
  <c r="D7089" i="106" s="1"/>
  <c r="B7090" i="106"/>
  <c r="D7090"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B7203" i="106"/>
  <c r="D7203" i="106" s="1"/>
  <c r="H323" i="29"/>
  <c r="B7204" i="106" s="1"/>
  <c r="D7204" i="106" s="1"/>
  <c r="I323" i="29"/>
  <c r="B7205" i="106"/>
  <c r="D7205" i="106" s="1"/>
  <c r="J323" i="29"/>
  <c r="B7206" i="106" s="1"/>
  <c r="D7206"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K329" i="29"/>
  <c r="C331" i="29"/>
  <c r="B7216" i="106" s="1"/>
  <c r="D7216"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c r="B7657" i="106"/>
  <c r="D7657" i="106" s="1"/>
  <c r="B7658" i="106"/>
  <c r="D7658" i="106"/>
  <c r="B7659" i="106"/>
  <c r="D7659" i="106" s="1"/>
  <c r="B7660" i="106"/>
  <c r="D7660" i="106"/>
  <c r="B7661" i="106"/>
  <c r="D7661" i="106" s="1"/>
  <c r="B7662" i="106"/>
  <c r="D7662" i="106"/>
  <c r="B7663" i="106"/>
  <c r="D7663" i="106" s="1"/>
  <c r="B7664" i="106"/>
  <c r="D7664" i="106"/>
  <c r="B7665" i="106"/>
  <c r="D7665" i="106" s="1"/>
  <c r="B7666" i="106"/>
  <c r="D7666" i="106"/>
  <c r="B7667" i="106"/>
  <c r="D7667" i="106" s="1"/>
  <c r="B7668" i="106"/>
  <c r="D7668" i="106"/>
  <c r="B7669" i="106"/>
  <c r="D7669" i="106" s="1"/>
  <c r="B7670" i="106"/>
  <c r="D7670" i="106"/>
  <c r="B7671" i="106"/>
  <c r="D7671" i="106" s="1"/>
  <c r="B7672" i="106"/>
  <c r="D7672" i="106"/>
  <c r="B7673" i="106"/>
  <c r="D7673" i="106" s="1"/>
  <c r="B7674" i="106"/>
  <c r="D7674" i="106"/>
  <c r="B7675" i="106"/>
  <c r="D7675" i="106" s="1"/>
  <c r="B7676" i="106"/>
  <c r="D7676" i="106"/>
  <c r="B7677" i="106"/>
  <c r="D7677" i="106" s="1"/>
  <c r="B7678" i="106"/>
  <c r="D7678" i="106"/>
  <c r="B7679" i="106"/>
  <c r="D7679" i="106" s="1"/>
  <c r="B7680" i="106"/>
  <c r="D7680" i="106"/>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c r="B7700" i="106"/>
  <c r="D7700" i="106" s="1"/>
  <c r="B7701" i="106"/>
  <c r="D7701" i="106"/>
  <c r="B7702" i="106"/>
  <c r="D7702" i="106" s="1"/>
  <c r="B7703" i="106"/>
  <c r="D7703" i="106"/>
  <c r="B7704" i="106"/>
  <c r="D7704" i="106" s="1"/>
  <c r="B7706" i="106"/>
  <c r="D7706" i="106"/>
  <c r="B7707" i="106"/>
  <c r="D7707" i="106" s="1"/>
  <c r="B7708" i="106"/>
  <c r="D7708" i="106"/>
  <c r="B7709" i="106"/>
  <c r="D7709" i="106" s="1"/>
  <c r="B7710" i="106"/>
  <c r="D7710" i="106"/>
  <c r="B7711" i="106"/>
  <c r="D7711" i="106" s="1"/>
  <c r="B7712" i="106"/>
  <c r="D7712" i="106"/>
  <c r="B7713" i="106"/>
  <c r="D7713" i="106" s="1"/>
  <c r="B7714" i="106"/>
  <c r="D7714" i="106"/>
  <c r="B7715" i="106"/>
  <c r="D7715" i="106" s="1"/>
  <c r="B7716" i="106"/>
  <c r="D7716" i="106"/>
  <c r="B7717" i="106"/>
  <c r="D7717" i="106" s="1"/>
  <c r="D7718" i="106"/>
  <c r="B7720" i="106"/>
  <c r="D7720" i="106"/>
  <c r="B7721" i="106"/>
  <c r="D7721" i="106"/>
  <c r="B7722" i="106"/>
  <c r="D7722" i="106"/>
  <c r="B7723" i="106"/>
  <c r="D7723" i="106"/>
  <c r="B7724" i="106"/>
  <c r="D7724" i="106"/>
  <c r="B7725" i="106"/>
  <c r="D7725" i="106"/>
  <c r="B7728" i="106"/>
  <c r="D7728" i="106" s="1"/>
  <c r="B7731" i="106"/>
  <c r="D7731" i="106" s="1"/>
  <c r="D7734" i="106"/>
  <c r="B7735" i="106"/>
  <c r="D7735" i="106" s="1"/>
  <c r="B7736" i="106"/>
  <c r="D7736" i="106"/>
  <c r="B7737" i="106"/>
  <c r="D7737" i="106" s="1"/>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G26" i="108"/>
  <c r="E27" i="108"/>
  <c r="G27" i="108"/>
  <c r="E28" i="108"/>
  <c r="F28" i="108"/>
  <c r="F31" i="108"/>
  <c r="F36" i="108"/>
  <c r="F37" i="108"/>
  <c r="G28" i="108"/>
  <c r="E30" i="108"/>
  <c r="D31" i="108"/>
  <c r="D36" i="108"/>
  <c r="D37" i="108"/>
  <c r="E31" i="108"/>
  <c r="G31" i="108"/>
  <c r="G33"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C39" i="34"/>
  <c r="D39" i="34"/>
  <c r="F39" i="34"/>
  <c r="C40" i="34"/>
  <c r="D40" i="34"/>
  <c r="F40" i="34"/>
  <c r="C41" i="34"/>
  <c r="D41" i="34"/>
  <c r="F41" i="34"/>
  <c r="C42" i="34"/>
  <c r="D42" i="34"/>
  <c r="C43" i="34"/>
  <c r="D43" i="34"/>
  <c r="F43" i="34"/>
  <c r="C44" i="34"/>
  <c r="D44" i="34"/>
  <c r="C45" i="34"/>
  <c r="D45" i="34"/>
  <c r="F45" i="34"/>
  <c r="C46" i="34"/>
  <c r="D46" i="34"/>
  <c r="C47" i="34"/>
  <c r="D47" i="34"/>
  <c r="C48" i="34"/>
  <c r="D48" i="34"/>
  <c r="C49" i="34"/>
  <c r="D49" i="34"/>
  <c r="C50" i="34"/>
  <c r="D50" i="34"/>
  <c r="F50" i="34"/>
  <c r="C51" i="34"/>
  <c r="D51" i="34"/>
  <c r="F51" i="34"/>
  <c r="C52" i="34"/>
  <c r="C53" i="34"/>
  <c r="D53" i="34"/>
  <c r="C56" i="34"/>
  <c r="F56" i="34"/>
  <c r="C57" i="34"/>
  <c r="D57" i="34"/>
  <c r="F60" i="34"/>
  <c r="C61" i="34"/>
  <c r="C62" i="34"/>
  <c r="C63" i="34"/>
  <c r="D63" i="34"/>
  <c r="C64" i="34"/>
  <c r="F64" i="34"/>
  <c r="F66" i="34"/>
  <c r="C67" i="34"/>
  <c r="D67" i="34"/>
  <c r="F67" i="34"/>
  <c r="C68" i="34"/>
  <c r="D68" i="34"/>
  <c r="C69" i="34"/>
  <c r="D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9" i="7"/>
  <c r="B1749" i="106"/>
  <c r="D1749" i="106" s="1"/>
  <c r="B1752" i="106"/>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31" i="29" s="1"/>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C131" i="5"/>
  <c r="B5147" i="106" s="1"/>
  <c r="D5147" i="106" s="1"/>
  <c r="D131" i="5"/>
  <c r="B5369" i="106" s="1"/>
  <c r="D5369" i="106" s="1"/>
  <c r="B5614" i="106"/>
  <c r="D5614" i="106" s="1"/>
  <c r="C140" i="5"/>
  <c r="F105" i="34" s="1"/>
  <c r="D140" i="5"/>
  <c r="B5383" i="106"/>
  <c r="D5383" i="106" s="1"/>
  <c r="G140" i="5"/>
  <c r="G144" i="5"/>
  <c r="B5756" i="106" s="1"/>
  <c r="D5756" i="106" s="1"/>
  <c r="G154" i="5"/>
  <c r="C144" i="5"/>
  <c r="B5165" i="106"/>
  <c r="D5165" i="106" s="1"/>
  <c r="C154" i="5"/>
  <c r="B5178" i="106" s="1"/>
  <c r="D5178" i="106" s="1"/>
  <c r="D154" i="5"/>
  <c r="B5394" i="106" s="1"/>
  <c r="D5394" i="106" s="1"/>
  <c r="B4357" i="106"/>
  <c r="D4357" i="106" s="1"/>
  <c r="E172" i="5"/>
  <c r="H172" i="5"/>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B4951" i="106" s="1"/>
  <c r="D4951" i="106" s="1"/>
  <c r="C184" i="5"/>
  <c r="F126" i="34" s="1"/>
  <c r="D184" i="5"/>
  <c r="B5425" i="106" s="1"/>
  <c r="D5425" i="106" s="1"/>
  <c r="F184" i="5"/>
  <c r="B5658" i="106"/>
  <c r="D5658" i="106" s="1"/>
  <c r="G184" i="5"/>
  <c r="B5784" i="106" s="1"/>
  <c r="D5784" i="106" s="1"/>
  <c r="H184" i="5"/>
  <c r="B5908" i="106" s="1"/>
  <c r="D5908" i="106" s="1"/>
  <c r="K184" i="5"/>
  <c r="B6016" i="106" s="1"/>
  <c r="D6016" i="106" s="1"/>
  <c r="B4395" i="106"/>
  <c r="D4395" i="106" s="1"/>
  <c r="D191" i="5"/>
  <c r="B4396" i="106" s="1"/>
  <c r="D4396" i="106" s="1"/>
  <c r="F191" i="5"/>
  <c r="F127" i="34" s="1"/>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5" i="4"/>
  <c r="B3409" i="106" s="1"/>
  <c r="D3409" i="106" s="1"/>
  <c r="G14" i="4"/>
  <c r="B2609" i="106" s="1"/>
  <c r="D2609" i="106" s="1"/>
  <c r="K13" i="4"/>
  <c r="B3572" i="106" s="1"/>
  <c r="D3572" i="106" s="1"/>
  <c r="D14" i="4"/>
  <c r="B2570" i="106" s="1"/>
  <c r="D2570" i="106" s="1"/>
  <c r="E15" i="4"/>
  <c r="B2633" i="106" s="1"/>
  <c r="D2633" i="106" s="1"/>
  <c r="C41" i="3"/>
  <c r="B93" i="106" s="1"/>
  <c r="D93" i="106" s="1"/>
  <c r="D7" i="118"/>
  <c r="D8" i="118"/>
  <c r="D9" i="118"/>
  <c r="H14" i="118"/>
  <c r="H19" i="118"/>
  <c r="H24" i="118"/>
  <c r="H29" i="118"/>
  <c r="D22" i="37"/>
  <c r="J22" i="37"/>
  <c r="D24" i="37"/>
  <c r="B4270" i="106" s="1"/>
  <c r="D4270" i="106" s="1"/>
  <c r="B83" i="36"/>
  <c r="D5" i="7"/>
  <c r="B1761" i="106" s="1"/>
  <c r="D1761" i="106" s="1"/>
  <c r="D14" i="7"/>
  <c r="B1770" i="106" s="1"/>
  <c r="D1770" i="106" s="1"/>
  <c r="B5752" i="106"/>
  <c r="D5752" i="106" s="1"/>
  <c r="H109" i="5"/>
  <c r="H4" i="4" s="1"/>
  <c r="B2655" i="106" s="1"/>
  <c r="D2655" i="106" s="1"/>
  <c r="D7" i="7"/>
  <c r="B1763" i="106" s="1"/>
  <c r="D1763" i="106" s="1"/>
  <c r="D18" i="7"/>
  <c r="B4105" i="106" s="1"/>
  <c r="D4105" i="106" s="1"/>
  <c r="D11" i="7"/>
  <c r="B1768" i="106" s="1"/>
  <c r="D1768" i="106" s="1"/>
  <c r="D15" i="7"/>
  <c r="B1772" i="106" s="1"/>
  <c r="D1772" i="106" s="1"/>
  <c r="B4373" i="106" l="1"/>
  <c r="D4373" i="106" s="1"/>
  <c r="I274" i="5"/>
  <c r="I7" i="4" s="1"/>
  <c r="B4444" i="106" s="1"/>
  <c r="D4444" i="106" s="1"/>
  <c r="B6006" i="106"/>
  <c r="D6006" i="106" s="1"/>
  <c r="K173" i="5"/>
  <c r="K6" i="4" s="1"/>
  <c r="B3570" i="106" s="1"/>
  <c r="D3570" i="106" s="1"/>
  <c r="L5" i="11"/>
  <c r="B2056" i="106" s="1"/>
  <c r="D2056" i="106" s="1"/>
  <c r="B6897" i="106"/>
  <c r="D6897" i="106" s="1"/>
  <c r="F49" i="34"/>
  <c r="B6893" i="106"/>
  <c r="D6893" i="106" s="1"/>
  <c r="F47" i="34"/>
  <c r="E15" i="145"/>
  <c r="G15" i="145" s="1"/>
  <c r="B1126" i="106"/>
  <c r="D1126" i="106" s="1"/>
  <c r="D12" i="7"/>
  <c r="B1769" i="106" s="1"/>
  <c r="D1769" i="106" s="1"/>
  <c r="K274" i="5"/>
  <c r="C14" i="4"/>
  <c r="B2558" i="106" s="1"/>
  <c r="D2558" i="106" s="1"/>
  <c r="B5232" i="106"/>
  <c r="D5232" i="106" s="1"/>
  <c r="B5899" i="106"/>
  <c r="D5899" i="106" s="1"/>
  <c r="H173" i="5"/>
  <c r="B5161" i="106"/>
  <c r="D5161" i="106" s="1"/>
  <c r="B1751" i="106"/>
  <c r="D1751" i="106" s="1"/>
  <c r="D9" i="7"/>
  <c r="B1767" i="106" s="1"/>
  <c r="D1767" i="106" s="1"/>
  <c r="E33" i="108"/>
  <c r="F26" i="108"/>
  <c r="J354" i="29"/>
  <c r="B7245" i="106" s="1"/>
  <c r="D7245" i="106" s="1"/>
  <c r="J331" i="29"/>
  <c r="B7223" i="106" s="1"/>
  <c r="D7223" i="106" s="1"/>
  <c r="B7011" i="106"/>
  <c r="D7011" i="106" s="1"/>
  <c r="B7758" i="106"/>
  <c r="D7758" i="106" s="1"/>
  <c r="J88" i="28"/>
  <c r="B7200" i="106"/>
  <c r="D7200" i="106" s="1"/>
  <c r="D331" i="29"/>
  <c r="B7217" i="106" s="1"/>
  <c r="D7217" i="106" s="1"/>
  <c r="F46" i="34"/>
  <c r="B6891" i="106"/>
  <c r="D6891" i="106" s="1"/>
  <c r="B6887" i="106"/>
  <c r="D6887" i="106" s="1"/>
  <c r="F44" i="34"/>
  <c r="B6853" i="106"/>
  <c r="D6853" i="106" s="1"/>
  <c r="F35" i="34"/>
  <c r="B3252" i="106"/>
  <c r="D3252" i="106" s="1"/>
  <c r="F77" i="4"/>
  <c r="B3255" i="106" s="1"/>
  <c r="D3255" i="106" s="1"/>
  <c r="B1308" i="106"/>
  <c r="D1308" i="106" s="1"/>
  <c r="E168" i="29"/>
  <c r="B1309" i="106" s="1"/>
  <c r="D1309" i="106" s="1"/>
  <c r="B5847" i="106"/>
  <c r="D5847" i="106" s="1"/>
  <c r="L22" i="37"/>
  <c r="F14" i="4"/>
  <c r="B2597" i="106" s="1"/>
  <c r="D2597" i="106" s="1"/>
  <c r="G16" i="4"/>
  <c r="B2611" i="106" s="1"/>
  <c r="D2611" i="106" s="1"/>
  <c r="F62" i="34"/>
  <c r="G39" i="108"/>
  <c r="B4202" i="106"/>
  <c r="D4202" i="106" s="1"/>
  <c r="B1151" i="106"/>
  <c r="D1151" i="106" s="1"/>
  <c r="K112" i="29"/>
  <c r="B1134" i="106"/>
  <c r="D1134" i="106" s="1"/>
  <c r="K92" i="29"/>
  <c r="B2089" i="106" s="1"/>
  <c r="D2089" i="106" s="1"/>
  <c r="B6995" i="106"/>
  <c r="D6995" i="106" s="1"/>
  <c r="B7733" i="106"/>
  <c r="D7733" i="106" s="1"/>
  <c r="K26" i="12"/>
  <c r="B7743" i="106" s="1"/>
  <c r="D7743" i="106" s="1"/>
  <c r="K28" i="118"/>
  <c r="O27" i="118" s="1"/>
  <c r="O29" i="118" s="1"/>
  <c r="B7719" i="106"/>
  <c r="D7719" i="106" s="1"/>
  <c r="J204" i="29"/>
  <c r="B7072" i="106" s="1"/>
  <c r="D7072" i="106" s="1"/>
  <c r="B7064" i="106"/>
  <c r="D7064" i="106" s="1"/>
  <c r="J77" i="4"/>
  <c r="B6262" i="106" s="1"/>
  <c r="D6262" i="106" s="1"/>
  <c r="B6238" i="106"/>
  <c r="D6238" i="106" s="1"/>
  <c r="B3654" i="106"/>
  <c r="D3654" i="106" s="1"/>
  <c r="H341" i="29"/>
  <c r="E190" i="29"/>
  <c r="B1352" i="106" s="1"/>
  <c r="D1352" i="106" s="1"/>
  <c r="B2823" i="106"/>
  <c r="D2823" i="106" s="1"/>
  <c r="F38" i="34"/>
  <c r="B1107" i="106"/>
  <c r="D1107" i="106" s="1"/>
  <c r="F68" i="34"/>
  <c r="B7076" i="106"/>
  <c r="D7076" i="106" s="1"/>
  <c r="B1473" i="106"/>
  <c r="D1473" i="106" s="1"/>
  <c r="F71" i="34"/>
  <c r="B1351" i="106"/>
  <c r="D1351" i="106" s="1"/>
  <c r="E204" i="29"/>
  <c r="B1353" i="106" s="1"/>
  <c r="D1353" i="106" s="1"/>
  <c r="B1280" i="106"/>
  <c r="D1280" i="106" s="1"/>
  <c r="E38" i="108"/>
  <c r="F15" i="145"/>
  <c r="F19" i="145" s="1"/>
  <c r="E26" i="108"/>
  <c r="F129" i="34"/>
  <c r="B1339" i="106"/>
  <c r="D1339" i="106" s="1"/>
  <c r="C204" i="29"/>
  <c r="B1340" i="106" s="1"/>
  <c r="D1340" i="106" s="1"/>
  <c r="B1130" i="106"/>
  <c r="D1130" i="106" s="1"/>
  <c r="G30" i="108"/>
  <c r="B281" i="106"/>
  <c r="D281" i="106" s="1"/>
  <c r="D60" i="36"/>
  <c r="F172" i="5"/>
  <c r="B5644" i="106" s="1"/>
  <c r="D5644" i="106" s="1"/>
  <c r="L354" i="29"/>
  <c r="I24" i="12"/>
  <c r="E305" i="29"/>
  <c r="B1536" i="106" s="1"/>
  <c r="D1536" i="106" s="1"/>
  <c r="F16" i="11"/>
  <c r="N22" i="3"/>
  <c r="B283" i="106" s="1"/>
  <c r="D283" i="106" s="1"/>
  <c r="F19" i="7"/>
  <c r="L305" i="29"/>
  <c r="F69" i="34"/>
  <c r="G109" i="5"/>
  <c r="E29" i="108"/>
  <c r="G29" i="108"/>
  <c r="F110" i="34"/>
  <c r="F61" i="34"/>
  <c r="E109" i="5"/>
  <c r="E4" i="4" s="1"/>
  <c r="B2630" i="106" s="1"/>
  <c r="D2630" i="106" s="1"/>
  <c r="E129" i="29"/>
  <c r="F27" i="108"/>
  <c r="F40" i="108" s="1"/>
  <c r="G42" i="108" s="1"/>
  <c r="D26" i="108"/>
  <c r="D40" i="108" s="1"/>
  <c r="E42" i="108" s="1"/>
  <c r="F36" i="34"/>
  <c r="C109" i="5"/>
  <c r="B5121" i="106" s="1"/>
  <c r="D5121" i="106" s="1"/>
  <c r="B171" i="106"/>
  <c r="D171" i="106" s="1"/>
  <c r="D53" i="36"/>
  <c r="B169" i="106"/>
  <c r="D169" i="106" s="1"/>
  <c r="D41" i="3"/>
  <c r="B124" i="106" s="1"/>
  <c r="D124" i="106" s="1"/>
  <c r="D57" i="36"/>
  <c r="H33" i="118"/>
  <c r="B3656" i="106"/>
  <c r="D3656" i="106" s="1"/>
  <c r="B2910" i="106"/>
  <c r="D2910" i="106" s="1"/>
  <c r="I41" i="3"/>
  <c r="B2106" i="106"/>
  <c r="D2106" i="106" s="1"/>
  <c r="I76" i="4"/>
  <c r="B3318" i="106" s="1"/>
  <c r="D3318" i="106" s="1"/>
  <c r="D17" i="7"/>
  <c r="B4104" i="106" s="1"/>
  <c r="D4104" i="106" s="1"/>
  <c r="B6025" i="106"/>
  <c r="D6025" i="106" s="1"/>
  <c r="F106" i="34"/>
  <c r="J109" i="5"/>
  <c r="J173" i="5"/>
  <c r="I6" i="4"/>
  <c r="B5011" i="106" s="1"/>
  <c r="D5011" i="106" s="1"/>
  <c r="D4" i="7"/>
  <c r="B1760" i="106" s="1"/>
  <c r="D1760" i="106" s="1"/>
  <c r="F5" i="4"/>
  <c r="B3408" i="106" s="1"/>
  <c r="D3408" i="106" s="1"/>
  <c r="J274" i="5"/>
  <c r="B7054" i="106" s="1"/>
  <c r="D7054" i="106" s="1"/>
  <c r="B6840" i="106"/>
  <c r="D6840" i="106" s="1"/>
  <c r="B6838" i="106"/>
  <c r="D6838" i="106" s="1"/>
  <c r="B5618" i="106"/>
  <c r="D5618" i="106" s="1"/>
  <c r="B5125" i="106"/>
  <c r="D5125" i="106" s="1"/>
  <c r="F93" i="34"/>
  <c r="F48" i="34"/>
  <c r="B7135" i="106"/>
  <c r="D7135" i="106" s="1"/>
  <c r="K323" i="29"/>
  <c r="K331" i="29" s="1"/>
  <c r="B3675" i="106"/>
  <c r="D3675" i="106" s="1"/>
  <c r="K349" i="29"/>
  <c r="B3676" i="106" s="1"/>
  <c r="D3676" i="106" s="1"/>
  <c r="D341" i="29"/>
  <c r="B3626" i="106"/>
  <c r="D3626" i="106" s="1"/>
  <c r="K41" i="3"/>
  <c r="I77" i="4"/>
  <c r="B3319" i="106" s="1"/>
  <c r="D3319" i="106" s="1"/>
  <c r="L13" i="11"/>
  <c r="B2060" i="106" s="1"/>
  <c r="D2060" i="106" s="1"/>
  <c r="B1452" i="106"/>
  <c r="D1452" i="106" s="1"/>
  <c r="H288" i="29"/>
  <c r="B1454" i="106" s="1"/>
  <c r="D1454" i="106" s="1"/>
  <c r="K178" i="29"/>
  <c r="F13" i="4" s="1"/>
  <c r="B2596" i="106" s="1"/>
  <c r="D2596" i="106" s="1"/>
  <c r="B4087" i="106"/>
  <c r="D4087" i="106" s="1"/>
  <c r="G204" i="29"/>
  <c r="B1746" i="106"/>
  <c r="D1746" i="106" s="1"/>
  <c r="K275" i="5"/>
  <c r="B3673" i="106"/>
  <c r="D3673" i="106" s="1"/>
  <c r="K344" i="29"/>
  <c r="K76" i="4"/>
  <c r="B3586" i="106" s="1"/>
  <c r="D3586" i="106" s="1"/>
  <c r="B3703" i="106"/>
  <c r="D3703" i="106" s="1"/>
  <c r="B1553" i="106"/>
  <c r="D1553" i="106" s="1"/>
  <c r="H305" i="29"/>
  <c r="B1554" i="106" s="1"/>
  <c r="D1554" i="106" s="1"/>
  <c r="B1324" i="106"/>
  <c r="D1324" i="106" s="1"/>
  <c r="K162" i="29"/>
  <c r="B1328" i="106" s="1"/>
  <c r="D1328" i="106" s="1"/>
  <c r="B1314" i="106"/>
  <c r="D1314" i="106" s="1"/>
  <c r="H166" i="29"/>
  <c r="B1317" i="106" s="1"/>
  <c r="D1317" i="106" s="1"/>
  <c r="B7047" i="106"/>
  <c r="D7047" i="106" s="1"/>
  <c r="H148" i="29"/>
  <c r="B1272" i="106" s="1"/>
  <c r="D1272" i="106" s="1"/>
  <c r="B1223" i="106"/>
  <c r="D1223" i="106" s="1"/>
  <c r="C129" i="29"/>
  <c r="D109" i="5"/>
  <c r="C172" i="5"/>
  <c r="B5599" i="106"/>
  <c r="D5599" i="106" s="1"/>
  <c r="D5" i="4"/>
  <c r="B3406" i="106" s="1"/>
  <c r="D3406" i="106" s="1"/>
  <c r="G172" i="5"/>
  <c r="K7" i="4"/>
  <c r="B3718" i="106" s="1"/>
  <c r="D3718" i="106" s="1"/>
  <c r="F104" i="34"/>
  <c r="F109" i="5"/>
  <c r="F94" i="34"/>
  <c r="F128" i="34"/>
  <c r="D13" i="7"/>
  <c r="B3726" i="106" s="1"/>
  <c r="D3726" i="106" s="1"/>
  <c r="B6839" i="106"/>
  <c r="D6839" i="106" s="1"/>
  <c r="D172" i="5"/>
  <c r="B5412" i="106" s="1"/>
  <c r="D5412" i="106" s="1"/>
  <c r="K109" i="5"/>
  <c r="H352" i="29"/>
  <c r="B7242" i="106" s="1"/>
  <c r="D7242" i="106" s="1"/>
  <c r="B3649" i="106"/>
  <c r="D3649" i="106" s="1"/>
  <c r="G354" i="29"/>
  <c r="B3650" i="106" s="1"/>
  <c r="D3650" i="106" s="1"/>
  <c r="H76" i="4"/>
  <c r="B3298" i="106" s="1"/>
  <c r="D3298" i="106" s="1"/>
  <c r="B2916" i="106"/>
  <c r="D2916" i="106" s="1"/>
  <c r="L41" i="3"/>
  <c r="B2037" i="106"/>
  <c r="D2037" i="106" s="1"/>
  <c r="K16" i="11"/>
  <c r="B2055" i="106" s="1"/>
  <c r="D2055" i="106" s="1"/>
  <c r="K223" i="29"/>
  <c r="B2974" i="106"/>
  <c r="D2974" i="106" s="1"/>
  <c r="K84" i="29"/>
  <c r="E14" i="145"/>
  <c r="G14" i="145" s="1"/>
  <c r="B1124" i="106"/>
  <c r="D1124" i="106" s="1"/>
  <c r="F21" i="8"/>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B2657" i="106"/>
  <c r="D2657" i="106" s="1"/>
  <c r="D274" i="5"/>
  <c r="B3447" i="106"/>
  <c r="D3447" i="106" s="1"/>
  <c r="B7270" i="106"/>
  <c r="C34" i="131"/>
  <c r="D30" i="36" l="1"/>
  <c r="B7760" i="106"/>
  <c r="D7760" i="106" s="1"/>
  <c r="J7" i="4"/>
  <c r="K352" i="29"/>
  <c r="K16" i="4" s="1"/>
  <c r="D7255" i="106"/>
  <c r="B5527" i="106"/>
  <c r="D5527" i="106" s="1"/>
  <c r="F173" i="5"/>
  <c r="D7250" i="106"/>
  <c r="B1996" i="106"/>
  <c r="D1996" i="106" s="1"/>
  <c r="I26" i="12"/>
  <c r="B7741" i="106" s="1"/>
  <c r="D7741" i="106" s="1"/>
  <c r="H150" i="29"/>
  <c r="B1273" i="106" s="1"/>
  <c r="D1273" i="106" s="1"/>
  <c r="D173" i="5"/>
  <c r="D6" i="4" s="1"/>
  <c r="B2566" i="106" s="1"/>
  <c r="D2566" i="106" s="1"/>
  <c r="B6014" i="106"/>
  <c r="D6014" i="106" s="1"/>
  <c r="B7019" i="106"/>
  <c r="D7019" i="106" s="1"/>
  <c r="C16" i="4"/>
  <c r="B2560" i="106" s="1"/>
  <c r="D2560" i="106" s="1"/>
  <c r="B5906" i="106"/>
  <c r="D5906" i="106" s="1"/>
  <c r="H6" i="4"/>
  <c r="L16" i="11"/>
  <c r="B2061" i="106" s="1"/>
  <c r="D2061" i="106" s="1"/>
  <c r="B2031" i="106"/>
  <c r="D2031" i="106" s="1"/>
  <c r="N23" i="3"/>
  <c r="B284" i="106" s="1"/>
  <c r="D284" i="106" s="1"/>
  <c r="B6024" i="106"/>
  <c r="D6024" i="106" s="1"/>
  <c r="G4" i="4"/>
  <c r="B2603" i="106" s="1"/>
  <c r="D2603" i="106" s="1"/>
  <c r="D19" i="7"/>
  <c r="B1775" i="106" s="1"/>
  <c r="D1775" i="106" s="1"/>
  <c r="H168" i="29"/>
  <c r="B1318" i="106" s="1"/>
  <c r="D1318" i="106" s="1"/>
  <c r="B1241" i="106"/>
  <c r="D1241" i="106" s="1"/>
  <c r="E150" i="29"/>
  <c r="B1242" i="106" s="1"/>
  <c r="D1242" i="106" s="1"/>
  <c r="F175" i="34"/>
  <c r="C4" i="4"/>
  <c r="B2551" i="106" s="1"/>
  <c r="D2551" i="106" s="1"/>
  <c r="D51" i="36"/>
  <c r="K102" i="29"/>
  <c r="B1145" i="106" s="1"/>
  <c r="D1145" i="106" s="1"/>
  <c r="B1381" i="106"/>
  <c r="D1381" i="106" s="1"/>
  <c r="D7254" i="106"/>
  <c r="D7253" i="106"/>
  <c r="F274" i="5"/>
  <c r="F275" i="5" s="1"/>
  <c r="B5720" i="106" s="1"/>
  <c r="D5720" i="106" s="1"/>
  <c r="B3724" i="106"/>
  <c r="D3724" i="106" s="1"/>
  <c r="F73" i="34"/>
  <c r="G15" i="4"/>
  <c r="B6032" i="106" s="1"/>
  <c r="D6032" i="106" s="1"/>
  <c r="B2913" i="106"/>
  <c r="D2913" i="106" s="1"/>
  <c r="D56" i="36"/>
  <c r="B6397" i="106"/>
  <c r="D6397" i="106" s="1"/>
  <c r="J6" i="4"/>
  <c r="B6221" i="106" s="1"/>
  <c r="D6221" i="106" s="1"/>
  <c r="B1879" i="106"/>
  <c r="D1879" i="106" s="1"/>
  <c r="H22" i="37"/>
  <c r="B2917" i="106"/>
  <c r="D2917" i="106" s="1"/>
  <c r="D59" i="36"/>
  <c r="K166" i="29"/>
  <c r="K168" i="29" s="1"/>
  <c r="D7256" i="106"/>
  <c r="D7252" i="106"/>
  <c r="B1474" i="106"/>
  <c r="D1474" i="106" s="1"/>
  <c r="G12" i="4"/>
  <c r="B2607" i="106" s="1"/>
  <c r="D2607" i="106" s="1"/>
  <c r="B5421" i="106"/>
  <c r="D5421" i="106" s="1"/>
  <c r="G173" i="5"/>
  <c r="B5770" i="106"/>
  <c r="D5770" i="106" s="1"/>
  <c r="D4" i="4"/>
  <c r="B2564" i="106" s="1"/>
  <c r="D2564" i="106" s="1"/>
  <c r="B5356" i="106"/>
  <c r="D5356" i="106" s="1"/>
  <c r="B3568" i="106"/>
  <c r="D3568" i="106" s="1"/>
  <c r="D58" i="36"/>
  <c r="J4" i="4"/>
  <c r="B6220" i="106" s="1"/>
  <c r="D6220" i="106" s="1"/>
  <c r="B6352" i="106"/>
  <c r="D6352" i="106" s="1"/>
  <c r="J275" i="5"/>
  <c r="H354" i="29"/>
  <c r="B3660" i="106" s="1"/>
  <c r="D3660" i="106" s="1"/>
  <c r="B5214" i="106"/>
  <c r="D5214" i="106" s="1"/>
  <c r="C173" i="5"/>
  <c r="D7251" i="106"/>
  <c r="C114" i="29"/>
  <c r="B757" i="106" s="1"/>
  <c r="D757" i="106" s="1"/>
  <c r="K4" i="4"/>
  <c r="B6028" i="106"/>
  <c r="D6028" i="106" s="1"/>
  <c r="F4" i="4"/>
  <c r="B2591" i="106" s="1"/>
  <c r="D2591" i="106" s="1"/>
  <c r="B5588" i="106"/>
  <c r="D5588" i="106" s="1"/>
  <c r="B1225" i="106"/>
  <c r="D1225" i="106" s="1"/>
  <c r="C150" i="29"/>
  <c r="B1226" i="106" s="1"/>
  <c r="D1226" i="106" s="1"/>
  <c r="B3674" i="106"/>
  <c r="D3674" i="106" s="1"/>
  <c r="K15" i="4"/>
  <c r="B3573" i="106" s="1"/>
  <c r="D3573" i="106" s="1"/>
  <c r="B1365" i="106"/>
  <c r="D1365" i="106" s="1"/>
  <c r="F65" i="34"/>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K114" i="29" l="1"/>
  <c r="F6" i="4"/>
  <c r="B2593" i="106" s="1"/>
  <c r="D2593" i="106" s="1"/>
  <c r="B5653" i="106"/>
  <c r="D5653" i="106" s="1"/>
  <c r="F7" i="4"/>
  <c r="B2594" i="106" s="1"/>
  <c r="D2594" i="106" s="1"/>
  <c r="E16" i="4"/>
  <c r="F53" i="34"/>
  <c r="B2656" i="106"/>
  <c r="D2656" i="106" s="1"/>
  <c r="H8" i="4"/>
  <c r="B1331" i="106"/>
  <c r="D1331" i="106" s="1"/>
  <c r="J17" i="4"/>
  <c r="J20" i="4" s="1"/>
  <c r="B5778" i="106"/>
  <c r="D5778" i="106" s="1"/>
  <c r="G6" i="4"/>
  <c r="B2604" i="106" s="1"/>
  <c r="D2604" i="106" s="1"/>
  <c r="B5223" i="106"/>
  <c r="D5223" i="106" s="1"/>
  <c r="C6" i="4"/>
  <c r="B2553" i="106" s="1"/>
  <c r="D2553" i="106" s="1"/>
  <c r="B3569" i="106"/>
  <c r="D3569" i="106" s="1"/>
  <c r="K8" i="4"/>
  <c r="B7055" i="106"/>
  <c r="D7055" i="106" s="1"/>
  <c r="K332" i="29"/>
  <c r="B7225" i="106" s="1"/>
  <c r="D7225" i="106" s="1"/>
  <c r="K306" i="29"/>
  <c r="B1561" i="106" s="1"/>
  <c r="D1561"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H10" i="4" l="1"/>
  <c r="B4127" i="106" s="1"/>
  <c r="D4127" i="106" s="1"/>
  <c r="B2658" i="106"/>
  <c r="D2658" i="106" s="1"/>
  <c r="J19" i="4"/>
  <c r="B6229" i="106" s="1"/>
  <c r="D6229" i="106" s="1"/>
  <c r="F8" i="4"/>
  <c r="B2595" i="106" s="1"/>
  <c r="D2595" i="106" s="1"/>
  <c r="D6" i="146"/>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0" i="4" l="1"/>
  <c r="B4125" i="106" s="1"/>
  <c r="D4125"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<sst xmlns="http://schemas.openxmlformats.org/spreadsheetml/2006/main" count="5117" uniqueCount="2175">
  <si>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</si>
  <si>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</si>
  <si>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</si>
  <si>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</si>
  <si>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</si>
  <si>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</si>
  <si>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</si>
  <si>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</si>
  <si>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</si>
  <si>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</si>
  <si>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</si>
  <si>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</si>
  <si>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</si>
  <si>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</si>
  <si>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</si>
  <si>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</si>
  <si>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</si>
  <si>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</si>
  <si>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</si>
  <si>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</si>
  <si>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</si>
  <si>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</si>
  <si>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</si>
  <si>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</si>
  <si>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</si>
  <si>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</si>
  <si>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</si>
  <si>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</si>
  <si>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</si>
  <si>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</si>
  <si>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</si>
  <si>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</si>
  <si>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</si>
  <si>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</si>
  <si>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</si>
  <si>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</si>
  <si>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</si>
  <si>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</si>
  <si>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</si>
  <si>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</si>
  <si>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</si>
  <si>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</si>
  <si>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</si>
  <si>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</si>
  <si>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</si>
  <si>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</si>
  <si>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</si>
  <si>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</si>
  <si>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</si>
  <si>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</si>
  <si>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</si>
  <si>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</si>
  <si>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</si>
  <si>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</si>
  <si>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</si>
  <si>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</si>
  <si>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</si>
  <si>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</si>
  <si>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</si>
  <si>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</si>
  <si>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</si>
  <si>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</si>
  <si>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</si>
  <si>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</si>
  <si>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</si>
  <si>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</si>
  <si>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</si>
  <si>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</si>
  <si>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</si>
  <si>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</si>
  <si>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</si>
  <si>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</si>
  <si>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</si>
  <si>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</si>
  <si>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</si>
  <si>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</si>
  <si>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</si>
  <si>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</si>
  <si>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</si>
  <si>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</si>
  <si>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</si>
  <si>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</si>
  <si>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</si>
  <si>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</si>
  <si>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</si>
  <si>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</si>
  <si>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</si>
  <si>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</si>
  <si>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</si>
  <si>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</si>
  <si>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</si>
  <si>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</si>
  <si>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</si>
  <si>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</si>
  <si>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</si>
  <si>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</si>
  <si>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</si>
  <si>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</si>
  <si>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</si>
  <si>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</si>
  <si>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</si>
  <si>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</si>
  <si>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</si>
  <si>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</si>
  <si>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</si>
  <si>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</si>
  <si>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</si>
  <si>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</si>
  <si>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</si>
  <si>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</si>
  <si>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</si>
  <si>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</si>
  <si>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</si>
  <si>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</si>
  <si>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</si>
  <si>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</si>
  <si>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</si>
  <si>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</si>
  <si>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</si>
  <si>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</si>
  <si>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</si>
  <si>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</si>
  <si>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</si>
  <si>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</si>
  <si>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</si>
  <si>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</si>
  <si>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</si>
  <si>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</si>
  <si>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</si>
  <si>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</si>
  <si>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</si>
  <si>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</si>
  <si>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</si>
  <si>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</si>
  <si>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</si>
  <si>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</si>
  <si>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</si>
  <si>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</si>
  <si>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</si>
  <si>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</si>
  <si>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</si>
  <si>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</si>
  <si>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</si>
  <si>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</si>
  <si>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</si>
  <si>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</si>
  <si>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</si>
  <si>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</si>
  <si>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</si>
  <si>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</si>
  <si>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</si>
  <si>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</si>
  <si>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</si>
  <si>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</si>
  <si>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</si>
  <si>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</si>
  <si>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</si>
  <si>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</si>
  <si>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</si>
  <si>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</si>
  <si>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</si>
  <si>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</si>
  <si>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</si>
  <si>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</si>
  <si>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</si>
  <si>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</si>
  <si>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</si>
  <si>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</si>
  <si>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</si>
  <si>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</si>
  <si>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</si>
  <si>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</si>
  <si>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</si>
  <si>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</si>
  <si>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</si>
  <si>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</si>
  <si>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</si>
  <si>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</si>
  <si>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</si>
  <si>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</si>
  <si>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</si>
  <si>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</si>
  <si>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</si>
  <si>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</si>
  <si>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</si>
  <si>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</si>
  <si>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</si>
  <si>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</si>
  <si>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</si>
  <si>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</si>
  <si>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</si>
  <si>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</si>
  <si>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</si>
  <si>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</si>
  <si>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</si>
  <si>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</si>
  <si>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</si>
  <si>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</si>
  <si>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</si>
  <si>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</si>
  <si>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</si>
  <si>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</si>
  <si>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</si>
  <si>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</si>
  <si>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</si>
  <si>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</si>
  <si>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</si>
  <si>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</si>
  <si>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</si>
  <si>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</si>
  <si>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</si>
  <si>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</si>
  <si>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</si>
  <si>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</si>
  <si>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</si>
  <si>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</si>
  <si>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</si>
  <si>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</si>
  <si>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</si>
  <si>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</si>
  <si>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</si>
  <si>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</si>
  <si>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</si>
  <si>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</si>
  <si>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</si>
  <si>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</si>
  <si>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</si>
  <si>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</si>
  <si>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</si>
  <si>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</si>
  <si>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</si>
  <si>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</si>
  <si>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</si>
  <si>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</si>
  <si>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</si>
  <si>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</si>
  <si>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</si>
  <si>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</si>
  <si>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</si>
  <si>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</si>
  <si>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</si>
  <si>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</si>
  <si>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</si>
  <si>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</si>
  <si>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</si>
  <si>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</si>
  <si>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</si>
  <si>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</si>
  <si>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</si>
  <si>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</si>
  <si>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</si>
  <si>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</si>
  <si>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</si>
  <si>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</si>
  <si>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</si>
  <si>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</si>
  <si>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</si>
  <si>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</si>
  <si>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</si>
  <si>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</si>
  <si>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</si>
  <si>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</si>
  <si>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</si>
  <si>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</si>
  <si>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</si>
  <si>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</si>
  <si>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</si>
  <si>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</si>
  <si>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</si>
  <si>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</si>
  <si>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</si>
  <si>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</si>
  <si>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</si>
  <si>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</si>
  <si>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</si>
  <si>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</si>
  <si>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</si>
  <si>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</si>
  <si>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</si>
  <si>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</si>
  <si>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</si>
  <si>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</si>
  <si>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</si>
  <si>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</si>
  <si>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</si>
  <si>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</si>
  <si>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</si>
  <si>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</si>
  <si>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</si>
  <si>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</si>
  <si>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</si>
  <si>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</si>
  <si>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</si>
  <si>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</si>
  <si>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</si>
  <si>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</si>
  <si>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</si>
  <si>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</si>
  <si>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</si>
  <si>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</si>
  <si>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</si>
  <si>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</si>
  <si>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</si>
  <si>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</si>
  <si>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</si>
  <si>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</si>
  <si>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</si>
  <si>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</si>
  <si>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</si>
  <si>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</si>
  <si>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</si>
  <si>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</si>
  <si>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</si>
  <si>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</si>
  <si>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</si>
  <si>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</si>
  <si>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</si>
  <si>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</si>
  <si>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</si>
  <si>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</si>
  <si>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</si>
  <si>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</si>
  <si>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</si>
  <si>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</si>
  <si>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</si>
  <si>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</si>
  <si>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</si>
  <si>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</si>
  <si>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</si>
  <si>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</si>
  <si>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</si>
  <si>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</si>
  <si>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</si>
  <si>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</si>
  <si>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</si>
  <si>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</si>
  <si>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</si>
  <si>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</si>
  <si>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</si>
  <si>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</si>
  <si>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</si>
  <si>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</si>
  <si>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</si>
  <si>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</si>
  <si>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</si>
  <si>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</si>
  <si>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</si>
  <si>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</si>
  <si>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</si>
  <si>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</si>
  <si>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</si>
  <si>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</si>
  <si>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</si>
  <si>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</si>
  <si>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</si>
  <si>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</si>
  <si>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</si>
  <si>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</si>
  <si>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</si>
  <si>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</si>
  <si>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</si>
  <si>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</si>
  <si>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</si>
  <si>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</si>
  <si>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</si>
  <si>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</si>
  <si>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</si>
  <si>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</si>
  <si>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</si>
  <si>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</si>
  <si>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</si>
  <si>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</si>
  <si>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</si>
  <si>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</si>
  <si>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</si>
  <si>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</si>
  <si>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</si>
  <si>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</si>
  <si>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</si>
  <si>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</si>
  <si>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</si>
  <si>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</si>
  <si>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</si>
  <si>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</si>
  <si>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</si>
  <si>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</si>
  <si>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</si>
  <si>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</si>
  <si>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</si>
  <si>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</si>
  <si>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</si>
  <si>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</si>
  <si>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</si>
  <si>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</si>
  <si>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</si>
  <si>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</si>
  <si>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</si>
  <si>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</si>
  <si>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</si>
  <si>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</si>
  <si>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</si>
  <si>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</si>
  <si>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</si>
  <si>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</si>
  <si>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</si>
  <si>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</si>
  <si>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</si>
  <si>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</si>
  <si>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</si>
  <si>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</si>
  <si>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</si>
  <si>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</si>
  <si>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</si>
  <si>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</si>
  <si>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</si>
  <si>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</si>
  <si>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</si>
  <si>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</si>
  <si>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</si>
  <si>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</si>
  <si>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</si>
  <si>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</si>
  <si>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</si>
  <si>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</si>
  <si>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</si>
  <si>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</si>
  <si>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</si>
  <si>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</si>
  <si>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</si>
  <si>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</si>
  <si>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</si>
  <si>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</si>
  <si>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</si>
  <si>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</si>
  <si>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</si>
  <si>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</si>
  <si>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</si>
  <si>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</si>
  <si>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</si>
  <si>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</si>
  <si>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</si>
  <si>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</si>
  <si>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</si>
  <si>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</si>
  <si>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</si>
  <si>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</si>
  <si>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</si>
  <si>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</si>
  <si>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</si>
  <si>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</si>
  <si>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</si>
  <si>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</si>
  <si>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</si>
  <si>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</si>
  <si>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</si>
  <si>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</si>
  <si>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</si>
  <si>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</si>
  <si>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</si>
  <si>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</si>
  <si>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</si>
  <si>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</si>
  <si>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</si>
  <si>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</si>
  <si>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</si>
  <si>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</si>
  <si>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</si>
  <si>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</si>
  <si>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</si>
  <si>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</si>
  <si>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</si>
  <si>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</si>
  <si>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</si>
  <si>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</si>
  <si>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</si>
  <si>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</si>
  <si>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</si>
  <si>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</si>
  <si>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</si>
  <si>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</si>
  <si>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</si>
  <si>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</si>
  <si>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</si>
  <si>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</si>
  <si>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</si>
  <si>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</si>
  <si>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</si>
  <si>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</si>
  <si>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</si>
  <si>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</si>
  <si>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</si>
  <si>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</si>
  <si>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</si>
  <si>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</si>
  <si>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</si>
  <si>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</si>
  <si>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</si>
  <si>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</si>
  <si>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</si>
  <si>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</si>
  <si>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</si>
  <si>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</si>
  <si>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</si>
  <si>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</si>
  <si>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</si>
  <si>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</si>
  <si>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</si>
  <si>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</si>
  <si>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</si>
  <si>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</si>
  <si>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</si>
  <si>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</si>
  <si>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</si>
  <si>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</si>
  <si>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</si>
  <si>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</si>
  <si>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</si>
  <si>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</si>
  <si>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</si>
  <si>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</si>
  <si>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</si>
  <si>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</si>
  <si>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</si>
  <si>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</si>
  <si>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</si>
  <si>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</si>
  <si>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</si>
  <si>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</si>
  <si>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</si>
  <si>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</si>
  <si>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</si>
  <si>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</si>
  <si>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</si>
  <si>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</si>
  <si>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</si>
  <si>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</si>
  <si>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</si>
  <si>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</si>
  <si>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</si>
  <si>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</si>
  <si>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</si>
  <si>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</si>
  <si>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</si>
  <si>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</si>
  <si>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</si>
  <si>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</si>
  <si>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</si>
  <si>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</si>
  <si>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</si>
  <si>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</si>
  <si>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</si>
  <si>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</si>
  <si>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</si>
  <si>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</si>
  <si>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</si>
  <si>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</si>
  <si>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</si>
  <si>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</si>
  <si>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</si>
  <si>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</si>
  <si>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</si>
  <si>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</si>
  <si>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</si>
  <si>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</si>
  <si>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</si>
  <si>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</si>
  <si>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</si>
  <si>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</si>
  <si>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</si>
  <si>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</si>
  <si>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</si>
  <si>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</si>
  <si>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</si>
  <si>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</si>
  <si>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</si>
  <si>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</si>
  <si>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</si>
  <si>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</si>
  <si>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</si>
  <si>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</si>
  <si>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</si>
  <si>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</si>
  <si>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</si>
  <si>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</si>
  <si>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</si>
  <si>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</si>
  <si>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</si>
  <si>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</si>
  <si>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</si>
  <si>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</si>
  <si>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</si>
  <si>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</si>
  <si>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</si>
  <si>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</si>
  <si>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</si>
  <si>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</si>
  <si>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</si>
  <si>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</si>
  <si>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</si>
  <si>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</si>
  <si>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</si>
  <si>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</si>
  <si>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</si>
  <si>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</si>
  <si>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</si>
  <si>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</si>
  <si>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</si>
  <si>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</si>
  <si>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</si>
  <si>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</si>
  <si>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</si>
  <si>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</si>
  <si>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</si>
  <si>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</si>
  <si>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</si>
  <si>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</si>
  <si>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</si>
  <si>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</si>
  <si>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</si>
  <si>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</si>
  <si>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</si>
  <si>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</si>
  <si>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</si>
  <si>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</si>
  <si>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</si>
  <si>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</si>
  <si>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</si>
  <si>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</si>
  <si>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</si>
  <si>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</si>
  <si>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</si>
  <si>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</si>
  <si>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</si>
  <si>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</si>
  <si>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</si>
  <si>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</si>
  <si>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</si>
  <si>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</si>
  <si>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</si>
  <si>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</si>
  <si>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</si>
  <si>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</si>
  <si>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</si>
  <si>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</si>
  <si>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</si>
  <si>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</si>
  <si>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</si>
  <si>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</si>
  <si>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</si>
  <si>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</si>
  <si>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</si>
  <si>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</si>
  <si>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</si>
  <si>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</si>
  <si>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</si>
  <si>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</si>
  <si>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</si>
  <si>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</si>
  <si>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</si>
  <si>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</si>
  <si>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</si>
  <si>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</si>
  <si>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</si>
  <si>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</si>
  <si>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</si>
  <si>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</si>
  <si>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</si>
  <si>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</si>
  <si>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</si>
  <si>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</si>
  <si>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</si>
  <si>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</si>
  <si>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</si>
  <si>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</si>
  <si>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</si>
  <si>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</si>
  <si>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</si>
  <si>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</si>
  <si>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</si>
  <si>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</si>
  <si>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</si>
  <si>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</si>
  <si>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</si>
  <si>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</si>
  <si>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</si>
  <si>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</si>
  <si>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</si>
  <si>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</si>
  <si>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</si>
  <si>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</si>
  <si>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</si>
  <si>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</si>
  <si>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</si>
  <si>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</si>
  <si>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</si>
  <si>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</si>
  <si>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</si>
  <si>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</si>
  <si>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</si>
  <si>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</si>
  <si>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</si>
  <si>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</si>
  <si>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</si>
  <si>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</si>
  <si>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</si>
  <si>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</si>
  <si>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</si>
  <si>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</si>
  <si>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</si>
  <si>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</si>
  <si>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</si>
  <si>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</si>
  <si>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</si>
  <si>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</si>
  <si>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</si>
  <si>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</si>
  <si>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</si>
  <si>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</si>
  <si>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</si>
  <si>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</si>
  <si>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</si>
  <si>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</si>
  <si>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</si>
  <si>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</si>
  <si>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</si>
  <si>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</si>
  <si>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</si>
  <si>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</si>
  <si>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</si>
  <si>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</si>
  <si>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</si>
  <si>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</si>
  <si>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</si>
  <si>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</si>
  <si>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</si>
  <si>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</si>
  <si>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</si>
  <si>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</si>
  <si>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</si>
  <si>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</si>
  <si>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</si>
  <si>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</si>
  <si>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</si>
  <si>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</si>
  <si>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</si>
  <si>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</si>
  <si>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</si>
  <si>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</si>
  <si>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</si>
  <si>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</si>
  <si>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</si>
  <si>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</si>
  <si>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</si>
  <si>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</si>
  <si>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</si>
  <si>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</si>
  <si>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</si>
  <si>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</si>
  <si>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</si>
  <si>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</si>
  <si>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</si>
  <si>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</si>
  <si>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</si>
  <si>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</si>
  <si>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</si>
  <si>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</si>
  <si>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</si>
  <si>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</si>
  <si>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</si>
  <si>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</si>
  <si>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</si>
  <si>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</si>
  <si>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</si>
  <si>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</si>
  <si>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</si>
  <si>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</si>
  <si>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</si>
  <si>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</si>
  <si>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</si>
  <si>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</si>
  <si>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</si>
  <si>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</si>
  <si>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</si>
  <si>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</si>
  <si>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</si>
  <si>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</si>
  <si>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</si>
  <si>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</si>
  <si>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</si>
  <si>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</si>
  <si>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</si>
  <si>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</si>
  <si>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</si>
  <si>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</si>
  <si>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</si>
  <si>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</si>
  <si>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</si>
  <si>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</si>
  <si>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</si>
  <si>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</si>
  <si>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</si>
  <si>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</si>
  <si>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</si>
  <si>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</si>
  <si>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</si>
  <si>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</si>
  <si>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</si>
  <si>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</si>
  <si>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</si>
  <si>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</si>
  <si>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</si>
  <si>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</si>
  <si>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</si>
  <si>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</si>
  <si>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</si>
  <si>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</si>
  <si>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</si>
  <si>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</si>
  <si>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</si>
  <si>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</si>
  <si>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</si>
  <si>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</si>
  <si>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</si>
  <si>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</si>
  <si>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</si>
  <si>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</si>
  <si>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</si>
  <si>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</si>
  <si>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</si>
  <si>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</si>
  <si>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</si>
  <si>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</si>
  <si>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</si>
  <si>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</si>
  <si>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</si>
  <si>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</si>
  <si>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</si>
  <si>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</si>
  <si>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</si>
  <si>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</si>
  <si>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</si>
  <si>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</si>
  <si>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</si>
  <si>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</si>
  <si>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</si>
  <si>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</si>
  <si>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</si>
  <si>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</si>
  <si>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</si>
  <si>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</si>
  <si>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</si>
  <si>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</si>
  <si>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</si>
  <si>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</si>
  <si>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</si>
  <si>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</si>
  <si>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</si>
  <si>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</si>
  <si>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</si>
  <si>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</si>
  <si>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</si>
  <si>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</si>
  <si>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</si>
  <si>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</si>
  <si>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</si>
  <si>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</si>
  <si>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</si>
  <si>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</si>
  <si>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</si>
  <si>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</si>
  <si>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</si>
  <si>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</si>
  <si>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</si>
  <si>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</si>
  <si>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</si>
  <si>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</si>
  <si>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</si>
  <si>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</si>
  <si>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</si>
  <si>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</si>
  <si>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</si>
  <si>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</si>
  <si>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</si>
  <si>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</si>
  <si>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</si>
  <si>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</si>
  <si>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</si>
  <si>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</si>
  <si>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</si>
  <si>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</si>
  <si>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</si>
  <si>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</si>
  <si>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</si>
  <si>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</si>
  <si>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</si>
  <si>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</si>
  <si>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</si>
  <si>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</si>
  <si>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</si>
  <si>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</si>
  <si>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</si>
  <si>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</si>
  <si>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</si>
  <si>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</si>
  <si>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</si>
  <si>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</si>
  <si>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</si>
  <si>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</si>
  <si>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</si>
  <si>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</si>
  <si>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</si>
  <si>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</si>
  <si>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</si>
  <si>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</si>
  <si>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</si>
  <si>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</si>
  <si>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</si>
  <si>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</si>
  <si>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</si>
  <si>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</si>
  <si>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</si>
  <si>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</si>
  <si>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</si>
  <si>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</si>
  <si>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</si>
  <si>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</si>
  <si>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</si>
  <si>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</si>
  <si>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</si>
  <si>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</si>
  <si>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</si>
  <si>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</si>
  <si>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</si>
  <si>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</si>
  <si>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</si>
  <si>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</si>
  <si>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</si>
  <si>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</si>
  <si>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</si>
  <si>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</si>
  <si>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</si>
  <si>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</si>
  <si>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</si>
  <si>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</si>
  <si>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</si>
  <si>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</si>
  <si>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</si>
  <si>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</si>
  <si>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</si>
  <si>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</si>
  <si>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</si>
  <si>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</si>
  <si>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</si>
  <si>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</si>
  <si>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</si>
  <si>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</si>
  <si>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</si>
  <si>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</si>
  <si>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</si>
  <si>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</si>
  <si>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</si>
  <si>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</si>
  <si>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</si>
  <si>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</si>
  <si>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</si>
  <si>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</si>
  <si>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</si>
  <si>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</si>
  <si>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</si>
  <si>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</si>
  <si>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</si>
  <si>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</si>
  <si>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</si>
  <si>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</si>
  <si>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</si>
  <si>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</si>
  <si>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</si>
  <si>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</si>
  <si>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</si>
  <si>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</si>
  <si>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</si>
  <si>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</si>
  <si>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</si>
  <si>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</si>
  <si>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</si>
  <si>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</si>
  <si>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</si>
  <si>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</si>
  <si>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</si>
  <si>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</si>
  <si>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</si>
  <si>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</si>
  <si>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</si>
  <si>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</si>
  <si>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</si>
  <si>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</si>
  <si>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</si>
  <si>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</si>
  <si>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</si>
  <si>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</si>
  <si>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</si>
  <si>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</si>
  <si>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</si>
  <si>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</si>
  <si>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</si>
  <si>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</si>
  <si>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</si>
  <si>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</si>
  <si>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</si>
  <si>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</si>
  <si>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</si>
  <si>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</si>
  <si>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</si>
  <si>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</si>
  <si>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</si>
  <si>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</si>
  <si>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</si>
  <si>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</si>
  <si>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</si>
  <si>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</si>
  <si>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</si>
  <si>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</si>
  <si>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</si>
  <si>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</si>
  <si>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</si>
  <si>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</si>
  <si>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</si>
  <si>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</si>
  <si>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</si>
  <si>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</si>
  <si>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</si>
  <si>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</si>
  <si>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</si>
  <si>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</si>
  <si>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</si>
  <si>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</si>
  <si>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</si>
  <si>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</si>
  <si>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</si>
  <si>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</si>
  <si>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</si>
  <si>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</si>
  <si>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</si>
  <si>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</si>
  <si>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</si>
  <si>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</si>
  <si>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</si>
  <si>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</si>
  <si>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</si>
  <si>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</si>
  <si>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</si>
  <si>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</si>
  <si>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</si>
  <si>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</si>
  <si>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</si>
  <si>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</si>
  <si>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</si>
  <si>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</si>
  <si>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</si>
  <si>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</si>
  <si>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</si>
  <si>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</si>
  <si>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</si>
  <si>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</si>
  <si>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</si>
  <si>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</si>
  <si>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</si>
  <si>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</si>
  <si>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</si>
  <si>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</si>
  <si>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</si>
  <si>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</si>
  <si>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</si>
  <si>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</si>
  <si>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</si>
  <si>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</si>
  <si>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</si>
  <si>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</si>
  <si>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</si>
  <si>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</si>
  <si>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</si>
  <si>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</si>
  <si>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</si>
  <si>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</si>
  <si>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</si>
  <si>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</si>
  <si>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</si>
  <si>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</si>
  <si>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</si>
  <si>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</si>
  <si>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</si>
  <si>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</si>
  <si>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</si>
  <si>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</si>
  <si>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</si>
  <si>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</si>
  <si>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</si>
  <si>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</si>
  <si>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</si>
  <si>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</si>
  <si>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</si>
  <si>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</si>
  <si>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</si>
  <si>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</si>
  <si>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</si>
  <si>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</si>
  <si>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</si>
  <si>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</si>
  <si>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</si>
  <si>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</si>
  <si>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</si>
  <si>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</si>
  <si>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</si>
  <si>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</si>
  <si>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</si>
  <si>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</si>
  <si>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</si>
  <si>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</si>
  <si>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</si>
  <si>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</si>
  <si>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</si>
  <si>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</si>
  <si>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</si>
  <si>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</si>
  <si>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</si>
  <si>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</si>
  <si>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</si>
  <si>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</si>
  <si>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</si>
  <si>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</si>
  <si>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</si>
  <si>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</si>
  <si>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</si>
  <si>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</si>
  <si>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</si>
  <si>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</si>
  <si>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</si>
  <si>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</si>
  <si>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</si>
  <si>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</si>
  <si>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</si>
  <si>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</si>
  <si>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</si>
  <si>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</si>
  <si>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</si>
  <si>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</si>
  <si>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</si>
  <si>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</si>
  <si>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</si>
  <si>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</si>
  <si>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</si>
  <si>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</si>
  <si>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</si>
  <si>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</si>
  <si>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</si>
  <si>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</si>
  <si>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</si>
  <si>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</si>
  <si>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</si>
  <si>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</si>
  <si>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</si>
  <si>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</si>
  <si>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</si>
  <si>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</si>
  <si>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</si>
  <si>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</si>
  <si>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</si>
  <si>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</si>
  <si>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</si>
  <si>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</si>
  <si>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</si>
  <si>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</si>
  <si>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</si>
  <si>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</si>
  <si>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</si>
  <si>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</si>
  <si>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</si>
  <si>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</si>
  <si>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</si>
  <si>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</si>
  <si>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</si>
  <si>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</si>
  <si>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</si>
  <si>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</si>
  <si>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</si>
  <si>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</si>
  <si>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</si>
  <si>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</si>
  <si>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</si>
  <si>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</si>
  <si>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</si>
  <si>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</si>
  <si>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</si>
  <si>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</si>
  <si>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</si>
  <si>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</si>
  <si>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</si>
  <si>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</si>
  <si>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</si>
  <si>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</si>
  <si>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</si>
  <si>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</si>
  <si>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</si>
  <si>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</si>
  <si>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</si>
  <si>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</si>
  <si>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</si>
  <si>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</si>
  <si>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</si>
  <si>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</si>
  <si>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</si>
  <si>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</si>
  <si>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</si>
  <si>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</si>
  <si>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</si>
  <si>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</si>
  <si>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</si>
  <si>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</si>
  <si>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</si>
  <si>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</si>
  <si>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</si>
  <si>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</si>
  <si>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</si>
  <si>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</si>
  <si>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</si>
  <si>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</si>
  <si>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</si>
  <si>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</si>
  <si>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</si>
  <si>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</si>
  <si>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</si>
  <si>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</si>
  <si>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</si>
  <si>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</si>
  <si>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</si>
  <si>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</si>
  <si>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</si>
  <si>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</si>
  <si>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</si>
  <si>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</si>
  <si>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</si>
  <si>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</si>
  <si>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</si>
  <si>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</si>
  <si>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</si>
  <si>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</si>
  <si>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</si>
  <si>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</si>
  <si>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</si>
  <si>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</si>
  <si>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</si>
  <si>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</si>
  <si>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</si>
  <si>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</si>
  <si>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</si>
  <si>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</si>
  <si>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</si>
  <si>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</si>
  <si>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</si>
  <si>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</si>
  <si>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</si>
  <si>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</si>
  <si>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</si>
  <si>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</si>
  <si>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</si>
  <si>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</si>
  <si>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</si>
  <si>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</si>
  <si>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</si>
  <si>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</si>
  <si>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</si>
  <si>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</si>
  <si>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</si>
  <si>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</si>
  <si>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</si>
  <si>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</si>
  <si>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</si>
  <si>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</si>
  <si>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</si>
  <si>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</si>
  <si>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</si>
  <si>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</si>
  <si>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</si>
  <si>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</si>
  <si>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</si>
  <si>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</si>
  <si>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</si>
  <si>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</si>
  <si>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</si>
  <si>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</si>
  <si>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</si>
  <si>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</si>
  <si>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</si>
  <si>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</si>
  <si>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</si>
  <si>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</si>
  <si>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</si>
  <si>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</si>
  <si>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</si>
  <si>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</si>
  <si>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</si>
  <si>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</si>
  <si>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</si>
  <si>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</si>
  <si>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</si>
  <si>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</si>
  <si>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</si>
  <si>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</si>
  <si>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</si>
  <si>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</si>
  <si>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</si>
  <si>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</si>
  <si>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</si>
  <si>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</si>
  <si>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</si>
  <si>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</si>
  <si>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</si>
  <si>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</si>
  <si>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</si>
  <si>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</si>
  <si>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</si>
  <si>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</si>
  <si>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</si>
  <si>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</si>
  <si>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</si>
  <si>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</si>
  <si>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</si>
  <si>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</si>
  <si>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</si>
  <si>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</si>
  <si>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</si>
  <si>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</si>
  <si>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</si>
  <si>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</si>
  <si>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</si>
  <si>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</si>
  <si>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</si>
  <si>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</si>
  <si>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</si>
  <si>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</si>
  <si>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</si>
  <si>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</si>
  <si>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</si>
  <si>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</si>
  <si>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</si>
  <si>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</si>
  <si>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</si>
  <si>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</si>
  <si>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</si>
  <si>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</si>
  <si>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</si>
  <si>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</si>
  <si>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</si>
  <si>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</si>
  <si>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</si>
  <si>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</si>
  <si>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</si>
  <si>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</si>
  <si>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</si>
  <si>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</si>
  <si>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</si>
  <si>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</si>
  <si>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</si>
  <si>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</si>
  <si>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</si>
  <si>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</si>
  <si>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</si>
  <si>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</si>
  <si>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</si>
  <si>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</si>
  <si>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</si>
  <si>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</si>
  <si>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</si>
  <si>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</si>
  <si>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</si>
  <si>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</si>
  <si>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</si>
  <si>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</si>
  <si>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</si>
  <si>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</si>
  <si>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</si>
  <si>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</si>
  <si>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</si>
  <si>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</si>
  <si>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</si>
  <si>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</si>
  <si>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</si>
  <si>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</si>
  <si>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</si>
  <si>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</si>
  <si>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</si>
  <si>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</si>
  <si>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</si>
  <si>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</si>
  <si>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</si>
  <si>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</si>
  <si>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</si>
  <si>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</si>
  <si>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</si>
  <si>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</si>
  <si>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</si>
  <si>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</si>
  <si>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</si>
  <si>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</si>
  <si>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</si>
  <si>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</si>
  <si>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</si>
  <si>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</si>
  <si>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</si>
  <si>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</si>
  <si>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</si>
  <si>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</si>
  <si>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</si>
  <si>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</si>
  <si>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</si>
  <si>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</si>
  <si>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</si>
  <si>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</si>
  <si>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</si>
  <si>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</si>
  <si>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</si>
  <si>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</si>
  <si>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</si>
  <si>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</si>
  <si>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</si>
  <si>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</si>
  <si>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</si>
  <si>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</si>
  <si>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</si>
  <si>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</si>
  <si>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</si>
  <si>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</si>
  <si>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</si>
  <si>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</si>
  <si>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</si>
  <si>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</si>
  <si>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</si>
  <si>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</si>
  <si>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</si>
  <si>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</si>
  <si>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</si>
  <si>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</si>
  <si>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</si>
  <si>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</si>
  <si>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</si>
  <si>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</si>
  <si>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</si>
  <si>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</si>
  <si>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</si>
  <si>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</si>
  <si>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</si>
  <si>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</si>
  <si>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</si>
  <si>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</si>
  <si>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</si>
  <si>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</si>
  <si>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</si>
  <si>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</si>
  <si>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</si>
  <si>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</si>
  <si>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</si>
  <si>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</si>
  <si>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</si>
  <si>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</si>
  <si>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</si>
  <si>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</si>
  <si>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</si>
  <si>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</si>
  <si>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</si>
  <si>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</si>
  <si>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</si>
  <si>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</si>
  <si>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</si>
  <si>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</si>
  <si>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</si>
  <si>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</si>
  <si>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</si>
  <si>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</si>
  <si>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</si>
  <si>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</si>
  <si>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</si>
  <si>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</si>
  <si>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</si>
  <si>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</si>
  <si>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</si>
  <si>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</si>
  <si>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</si>
  <si>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</si>
  <si>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</si>
  <si>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</si>
  <si>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</si>
  <si>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</si>
  <si>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</si>
  <si>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</si>
  <si>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</si>
  <si>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</si>
  <si>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</si>
  <si>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</si>
  <si>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</si>
  <si>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</si>
  <si>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</si>
  <si>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</si>
  <si>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</si>
  <si>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</si>
  <si>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</si>
  <si>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</si>
  <si>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</si>
  <si>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</si>
  <si>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</si>
  <si>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</si>
  <si>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</si>
  <si>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</si>
  <si>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</si>
  <si>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</si>
  <si>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</si>
  <si>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</si>
  <si>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</si>
  <si>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</si>
  <si>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</si>
  <si>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</si>
  <si>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</si>
  <si>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</si>
  <si>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</si>
  <si>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</si>
  <si>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</si>
  <si>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</si>
  <si>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</si>
  <si>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</si>
  <si>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</si>
  <si>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</si>
  <si>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</si>
  <si>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</si>
  <si>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</si>
  <si>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</si>
  <si>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</si>
  <si>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</si>
  <si>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</si>
  <si>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</si>
  <si>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</si>
  <si>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</si>
  <si>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</si>
  <si>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</si>
  <si>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</si>
  <si>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</si>
  <si>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</si>
  <si>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</si>
  <si>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</si>
  <si>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</si>
  <si>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</si>
  <si>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</si>
  <si>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</si>
  <si>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</si>
  <si>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</si>
  <si>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</si>
  <si>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</si>
  <si>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</si>
  <si>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</si>
  <si>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</si>
  <si>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</si>
  <si>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</si>
  <si>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</si>
  <si>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</si>
  <si>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</si>
  <si>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</si>
  <si>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</si>
  <si>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</si>
  <si>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</si>
  <si>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</si>
  <si>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</si>
  <si>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</si>
  <si>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</si>
  <si>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</si>
  <si>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</si>
  <si>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</si>
  <si>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</si>
  <si>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</si>
  <si>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</si>
  <si>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</si>
  <si>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</si>
  <si>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</si>
  <si>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</si>
  <si>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</si>
  <si>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</si>
  <si>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</si>
  <si>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</si>
  <si>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</si>
  <si>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</si>
  <si>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</si>
  <si>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</si>
  <si>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</si>
  <si>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</si>
  <si>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</si>
  <si>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</si>
  <si>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</si>
  <si>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</si>
  <si>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</si>
  <si>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</si>
  <si>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</si>
  <si>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</si>
  <si>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</si>
  <si>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</si>
  <si>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</si>
  <si>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</si>
  <si>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</si>
  <si>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</si>
  <si>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</si>
  <si>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</si>
  <si>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</si>
  <si>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</si>
  <si>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</si>
  <si>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</si>
  <si>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</si>
  <si>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</si>
  <si>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</si>
  <si>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</si>
  <si>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</si>
  <si>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</si>
  <si>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</si>
  <si>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</si>
  <si>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</si>
  <si>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</si>
  <si>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</si>
  <si>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</si>
  <si>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</si>
  <si>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</si>
  <si>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</si>
  <si>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</si>
  <si>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</si>
  <si>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</si>
  <si>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</si>
  <si>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</si>
  <si>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</si>
  <si>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</si>
  <si>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</si>
  <si>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</si>
  <si>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</si>
  <si>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</si>
  <si>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</si>
  <si>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</si>
  <si>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</si>
  <si>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</si>
  <si>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</si>
  <si>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</si>
  <si>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</si>
  <si>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</si>
  <si>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</si>
  <si>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</si>
  <si>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</si>
  <si>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</si>
  <si>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</si>
  <si>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</si>
  <si>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</si>
  <si>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</si>
  <si>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</si>
  <si>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</si>
  <si>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</si>
  <si>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</si>
  <si>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</si>
  <si>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</si>
  <si>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</si>
  <si>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</si>
  <si>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</si>
  <si>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</si>
  <si>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</si>
  <si>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</si>
  <si>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</si>
  <si>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</si>
  <si>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</si>
  <si>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</si>
  <si>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</si>
  <si>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</si>
  <si>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</si>
  <si>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</si>
  <si>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</si>
  <si>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</si>
  <si>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</si>
  <si>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</si>
  <si>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</si>
  <si>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</si>
  <si>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</si>
  <si>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</si>
  <si>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</si>
  <si>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</si>
  <si>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</si>
  <si>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</si>
  <si>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</si>
  <si>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</si>
  <si>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</si>
  <si>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</si>
  <si>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</si>
  <si>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</si>
  <si>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</si>
  <si>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</si>
  <si>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</si>
  <si>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</si>
  <si>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</si>
  <si>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</si>
  <si>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</si>
  <si>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</si>
  <si>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</si>
  <si>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</si>
  <si>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</si>
  <si>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</si>
  <si>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</si>
  <si>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</si>
  <si>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</si>
  <si>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</si>
  <si>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</si>
  <si>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</si>
  <si>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</si>
  <si>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</si>
  <si>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</si>
  <si>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</si>
  <si>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</si>
  <si>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</si>
  <si>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</si>
  <si>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</si>
  <si>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</si>
  <si>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</si>
  <si>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</si>
  <si>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</si>
  <si>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</si>
  <si>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</si>
  <si>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</si>
  <si>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</si>
  <si>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</si>
  <si>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</si>
  <si>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</si>
  <si>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</si>
  <si>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</si>
  <si>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</si>
  <si>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</si>
  <si>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</si>
  <si>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</si>
  <si>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</si>
  <si>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</si>
  <si>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</si>
  <si>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</si>
  <si>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</si>
  <si>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</si>
  <si>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</si>
  <si>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</si>
  <si>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</si>
  <si>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</si>
  <si>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</si>
  <si>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</si>
  <si>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</si>
  <si>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</si>
  <si>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</si>
  <si>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</si>
  <si>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</si>
  <si>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</si>
  <si>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</si>
  <si>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</si>
  <si>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</si>
  <si>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</si>
  <si>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</si>
  <si>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</si>
  <si>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</si>
  <si>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</si>
  <si>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</si>
  <si>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</si>
  <si>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</si>
  <si>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</si>
  <si>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</si>
  <si>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</si>
  <si>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</si>
  <si>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</si>
  <si>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</si>
  <si>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</si>
  <si>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</si>
  <si>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</si>
  <si>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</si>
  <si>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</si>
  <si>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</si>
  <si>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</si>
  <si>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</si>
  <si>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</si>
  <si>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</si>
  <si>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</si>
  <si>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</si>
  <si>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</si>
  <si>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</si>
  <si>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</si>
  <si>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</si>
  <si>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</si>
  <si>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</si>
  <si>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</si>
  <si>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</si>
  <si>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</si>
  <si>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</si>
  <si>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</si>
  <si>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</si>
  <si>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</si>
  <si>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</si>
  <si>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</si>
  <si>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</si>
  <si>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</si>
  <si>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</si>
  <si>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</si>
  <si>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</si>
  <si>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</si>
  <si>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</si>
  <si>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</si>
  <si>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</si>
  <si>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</si>
  <si>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</si>
  <si>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</si>
  <si>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</si>
  <si>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</si>
  <si>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</si>
  <si>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</si>
  <si>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</si>
  <si>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</si>
  <si>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</si>
  <si>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</si>
  <si>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</si>
  <si>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</si>
  <si>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</si>
  <si>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</si>
  <si>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</si>
  <si>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</si>
  <si>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</si>
  <si>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</si>
  <si>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</si>
  <si>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</si>
  <si>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</si>
  <si>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</si>
  <si>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</si>
  <si>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</si>
  <si>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</si>
  <si>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</si>
  <si>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</si>
  <si>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</si>
  <si>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</si>
  <si>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</si>
  <si>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</si>
  <si>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</si>
  <si>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</si>
  <si>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</si>
  <si>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</si>
  <si>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</si>
  <si>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</si>
  <si>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</si>
  <si>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</si>
  <si>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</si>
  <si>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</si>
  <si>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</si>
  <si>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</si>
  <si>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</si>
  <si>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</si>
  <si>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</si>
  <si>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</si>
  <si>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</si>
  <si>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</si>
  <si>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</si>
  <si>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</si>
  <si>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</si>
  <si>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</si>
  <si>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</si>
  <si>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</si>
  <si>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</si>
  <si>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</si>
  <si>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</si>
  <si>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</si>
  <si>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</si>
  <si>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</si>
  <si>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</si>
  <si>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</si>
  <si>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</si>
  <si>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</si>
  <si>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</si>
  <si>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</si>
  <si>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</si>
  <si>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</si>
  <si>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</si>
  <si>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</si>
  <si>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</si>
  <si>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</si>
  <si>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</si>
  <si>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</si>
  <si>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</si>
  <si>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</si>
  <si>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</si>
  <si>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</si>
  <si>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</si>
  <si>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</si>
  <si>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</si>
  <si>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</si>
  <si>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</si>
  <si>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</si>
  <si>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</si>
  <si>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</si>
  <si>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</si>
  <si>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</si>
  <si>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</si>
  <si>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</si>
  <si>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</si>
  <si>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</si>
  <si>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</si>
  <si>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</si>
  <si>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</si>
  <si>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</si>
  <si>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</si>
  <si>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</si>
  <si>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</si>
  <si>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</si>
  <si>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</si>
  <si>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</si>
  <si>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</si>
  <si>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</si>
  <si>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</si>
  <si>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</si>
  <si>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</si>
  <si>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</si>
  <si>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</si>
  <si>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</si>
  <si>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</si>
  <si>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</si>
  <si>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</si>
  <si>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</si>
  <si>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</si>
  <si>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</si>
  <si>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</si>
  <si>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</si>
  <si>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</si>
  <si>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</si>
  <si>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</si>
  <si>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</si>
  <si>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</si>
  <si>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</si>
  <si>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</si>
  <si>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</si>
  <si>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</si>
  <si>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</si>
  <si>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</si>
  <si>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</si>
  <si>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</si>
  <si>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</si>
  <si>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</si>
  <si>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</si>
  <si>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</si>
  <si>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</si>
  <si>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</si>
  <si>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</si>
  <si>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</si>
  <si>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</si>
  <si>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</si>
  <si>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</si>
  <si>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</si>
  <si>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</si>
  <si>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</si>
  <si>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</si>
  <si>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</si>
  <si>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</si>
  <si>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</si>
  <si>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</si>
  <si>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</si>
  <si>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</si>
  <si>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</si>
  <si>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</si>
  <si>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</si>
  <si>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</si>
  <si>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</si>
  <si>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</si>
  <si>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</si>
  <si>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</si>
  <si>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</si>
  <si>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</si>
  <si>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</si>
  <si>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</si>
  <si>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</si>
  <si>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</si>
  <si>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</si>
  <si>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</si>
  <si>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</si>
  <si>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</si>
  <si>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</si>
  <si>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</si>
  <si>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</si>
  <si>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</si>
  <si>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</si>
  <si>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</si>
  <si>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</si>
  <si>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</si>
  <si>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</si>
  <si>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</si>
  <si>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</si>
  <si>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</si>
  <si>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</si>
  <si>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</si>
  <si>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</si>
  <si>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</si>
  <si>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</si>
  <si>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</si>
  <si>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</si>
  <si>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</si>
  <si>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</si>
  <si>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</si>
  <si>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</si>
  <si>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</si>
  <si>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</si>
  <si>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</si>
  <si>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</si>
  <si>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</si>
  <si>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</si>
  <si>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</si>
  <si>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</si>
  <si>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</si>
  <si>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</si>
  <si>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</si>
  <si>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</si>
  <si>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</si>
  <si>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</si>
  <si>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</si>
  <si>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</si>
  <si>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</si>
  <si>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</si>
  <si>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</si>
  <si>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</si>
  <si>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</si>
  <si>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</si>
  <si>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</si>
  <si>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</si>
  <si>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</si>
  <si>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</si>
  <si>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</si>
  <si>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</si>
  <si>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</si>
  <si>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</si>
  <si>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</si>
  <si>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</si>
  <si>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</si>
  <si>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</si>
  <si>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</si>
  <si>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</si>
  <si>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</si>
  <si>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</si>
  <si>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</si>
  <si>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</si>
  <si>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</si>
  <si>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</si>
  <si>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</si>
  <si>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</si>
  <si>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</si>
  <si>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</si>
  <si>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</si>
  <si>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</si>
  <si>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</si>
  <si>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</si>
  <si>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</si>
  <si>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</si>
  <si>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</si>
  <si>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</si>
  <si>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</si>
  <si>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</si>
  <si>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</si>
  <si>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</si>
  <si>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</si>
  <si>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</si>
  <si>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</si>
  <si>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</si>
  <si>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</si>
  <si>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</si>
  <si>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</si>
  <si>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</si>
  <si>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</si>
  <si>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</si>
  <si>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</si>
  <si>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</si>
  <si>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</si>
  <si>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</si>
  <si>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</si>
  <si>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</si>
  <si>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</si>
  <si>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</si>
  <si>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</si>
  <si>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</si>
  <si>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</si>
  <si>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</si>
  <si>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</si>
  <si>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</si>
  <si>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</si>
  <si>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</si>
  <si>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</si>
  <si>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</si>
  <si>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</si>
  <si>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</si>
  <si>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</si>
  <si>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</si>
  <si>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</si>
  <si>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Will</t>
  </si>
  <si>
    <t>20100 S. Spruce Drive</t>
  </si>
  <si>
    <t>Frankfort</t>
  </si>
  <si>
    <t>dwiley@summithill.org</t>
  </si>
  <si>
    <t>Barb Rains</t>
  </si>
  <si>
    <t>brains@summithill.org</t>
  </si>
  <si>
    <t>815-469-9103</t>
  </si>
  <si>
    <t>815-469-9201</t>
  </si>
  <si>
    <t>Mack &amp; Associates, P.C.</t>
  </si>
  <si>
    <t>Tawnya Mack, CPA</t>
  </si>
  <si>
    <t>116 E. Washington St., Suite one</t>
  </si>
  <si>
    <t>Morris</t>
  </si>
  <si>
    <t>815-942-3306</t>
  </si>
  <si>
    <t>815-942-9430</t>
  </si>
  <si>
    <t>060-010554</t>
  </si>
  <si>
    <t>tmack@mackcpas.com</t>
  </si>
  <si>
    <t>Bank One, Series 1999</t>
  </si>
  <si>
    <t>GO Series 2012 Refunding</t>
  </si>
  <si>
    <t>GO Refunding School Bonds, Series 2013</t>
  </si>
  <si>
    <t>GO Refunding School Bonds, Series 2014</t>
  </si>
  <si>
    <t>GO Refunding School Bonds, Series 2014B</t>
  </si>
  <si>
    <t>GO Refunding School Bonds, Series 2014C</t>
  </si>
  <si>
    <t>EBC - Health, Life, &amp; Dental insurance</t>
  </si>
  <si>
    <t>Vangaurd Energy Services</t>
  </si>
  <si>
    <t>Frankfort Square Park District</t>
  </si>
  <si>
    <t>CLIC - Property, Workers Comp., Liability</t>
  </si>
  <si>
    <t>ISDLAF</t>
  </si>
  <si>
    <t>Will County ROE</t>
  </si>
  <si>
    <t>Lincoln Way Special Education District 843</t>
  </si>
  <si>
    <t>Lincoln Way HS District 210</t>
  </si>
  <si>
    <t>Page 10, Line 81 - Educational Fund; miscellaneous fees</t>
  </si>
  <si>
    <t>Page 11, Line 106 - Educational Fund; District club fees</t>
  </si>
  <si>
    <t>Page 11, Line 107 - Educational Fund; Insurance reimbursements &amp; miscellaneous receipts</t>
  </si>
  <si>
    <t>Page 11, Line 107 - Operations &amp; maintenance fund; miscellaneous receipts</t>
  </si>
  <si>
    <t>Page 11, Line 107 - Transporation Fund; Miscellaneous receipts</t>
  </si>
  <si>
    <t>Page 12, Line 171 - Educational Fund; State Library Grant</t>
  </si>
  <si>
    <t>Page 15, Line 41 - Educational Fund; school fees reimbursements</t>
  </si>
  <si>
    <t>Page 18, Line 165 - Debt Services Fund; Other Bond costs</t>
  </si>
  <si>
    <t>Page 25, Line 32-33 - Bond refunding</t>
  </si>
  <si>
    <t>Page 12, Line 171 - Operations &amp; Maintenance Fund; School Maintenance Grant</t>
  </si>
  <si>
    <t>U.S. Department of Education:</t>
  </si>
  <si>
    <t>Passed through Illinois State Board of Education:</t>
  </si>
  <si>
    <t>Title I - Low Income - 2016</t>
  </si>
  <si>
    <t>Title II - Teacher Quality - 2016</t>
  </si>
  <si>
    <t>Title III - Language Instruction - 2016</t>
  </si>
  <si>
    <t>Title III - Language Instruction - 2015</t>
  </si>
  <si>
    <t>Passed through Lincoln-Way Area Special Education Co-op:</t>
  </si>
  <si>
    <t>IDEA - Flow Through - 2016</t>
  </si>
  <si>
    <t>IDEA - Preschool Flow Through - 2016</t>
  </si>
  <si>
    <t>U.S. Department of Agriculture:</t>
  </si>
  <si>
    <t>National School Lunch Program - 2015</t>
  </si>
  <si>
    <t>National School Lunch Program - 2016</t>
  </si>
  <si>
    <t>U.S. Department of Health and Human Services:</t>
  </si>
  <si>
    <t>Passed through IL Dept. of Healthcare &amp; Family Services:</t>
  </si>
  <si>
    <t>Medical Assistance Program - 2016</t>
  </si>
  <si>
    <t>2016-4300</t>
  </si>
  <si>
    <t>2016-4932</t>
  </si>
  <si>
    <t>2015-4909</t>
  </si>
  <si>
    <t>2016-4909</t>
  </si>
  <si>
    <t>2016-4620</t>
  </si>
  <si>
    <t>2016-4625</t>
  </si>
  <si>
    <t>2015-4210</t>
  </si>
  <si>
    <t>2016-4210</t>
  </si>
  <si>
    <t>2016-4900</t>
  </si>
  <si>
    <t>Of the federal expenditures presented in the schedule, Summit Hill District No. 161 provided federal awards to subrecipients as follows:</t>
  </si>
  <si>
    <t>N/A</t>
  </si>
  <si>
    <r>
      <t xml:space="preserve">The following amounts were expended in the form of non-cash assistance by Summit Hill District No. 161 and </t>
    </r>
    <r>
      <rPr>
        <b/>
        <sz val="9"/>
        <rFont val="Arial"/>
        <family val="2"/>
      </rPr>
      <t>are/are not</t>
    </r>
    <r>
      <rPr>
        <sz val="9"/>
        <rFont val="Arial"/>
        <family val="2"/>
      </rPr>
      <t xml:space="preserve"> included in the Schedule of Expenditures of Federal Awards:</t>
    </r>
  </si>
  <si>
    <t>Unmodified</t>
  </si>
  <si>
    <t>Special Education Cluster (IDEA Flow-Through)</t>
  </si>
  <si>
    <t>Special Education Cluster (IDEA Preschool Flow-Through)</t>
  </si>
  <si>
    <t>Lincoln Way District 210; Union District 81</t>
  </si>
  <si>
    <t>The accompanying Schedule of Expenditures of Federal Awards includes the federal grant activity of Summit Hill District No. 161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</si>
  <si>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</si>
  <si>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None</t>
  </si>
  <si>
    <t>2015-001</t>
  </si>
  <si>
    <t>During the course of the audit, we identified misstatements requiring audit adjustments to be posted. These adjustments had a significant effect on the District's financial statements.</t>
  </si>
  <si>
    <t>Corrected</t>
  </si>
  <si>
    <t>2015-002</t>
  </si>
  <si>
    <t>IDEA expenditure reports were not filed on a timely basis.</t>
  </si>
  <si>
    <t>2015-003</t>
  </si>
  <si>
    <t>Medicaid reimbursement reports were not filed quarterly during the year.</t>
  </si>
  <si>
    <t>2015-004</t>
  </si>
  <si>
    <t>Discrepancies between reports and underlying accounting records were identified during our audit procedures.</t>
  </si>
  <si>
    <t>Summit Hill SD 161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</si>
</sst>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64" fontId="3" fillId="0" borderId="0" xfId="0" applyNumberFormat="1" applyFont="1"/>
    <xf numFmtId="3" fontId="3" fillId="0" borderId="22" xfId="3" applyNumberFormat="1" applyFont="1" applyBorder="1" applyAlignment="1" applyProtection="1">
      <alignment horizontal="left" vertical="center" wrapText="1" indent="2"/>
      <protection locked="0"/>
    </xf>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indent="1"/>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0" fontId="5" fillId="0" borderId="0" xfId="3" applyFont="1" applyAlignment="1" applyProtection="1">
      <alignment textRotation="180" wrapText="1"/>
    </xf>
    <xf numFmtId="179" fontId="2" fillId="0" borderId="0" xfId="3" applyNumberFormat="1" applyBorder="1" applyAlignment="1" applyProtection="1">
      <alignment horizontal="center" vertical="center"/>
      <protection locked="0"/>
    </xf>
    <xf numFmtId="0" fontId="2" fillId="0" borderId="0" xfId="3" applyBorder="1" applyAlignment="1" applyProtection="1">
      <alignment horizontal="center" vertical="center" wrapText="1"/>
      <protection locked="0"/>
    </xf>
    <xf numFmtId="0" fontId="2" fillId="0" borderId="0" xfId="3"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1160318</xdr:colOff>
          <xdr:row>0</xdr:row>
          <xdr:rowOff>155864</xdr:rowOff>
        </xdr:from>
        <xdr:to>
          <xdr:col>0</xdr:col>
          <xdr:colOff>2074718</xdr:colOff>
          <xdr:row>5</xdr:row>
          <xdr:rowOff>29441</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2303319</xdr:colOff>
          <xdr:row>1</xdr:row>
          <xdr:rowOff>17317</xdr:rowOff>
        </xdr:from>
        <xdr:to>
          <xdr:col>1</xdr:col>
          <xdr:colOff>325583</xdr:colOff>
          <xdr:row>5</xdr:row>
          <xdr:rowOff>55417</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07" t="s">
        <v>474</v>
      </c>
      <c r="J1" s="2108"/>
      <c r="K1" s="2108"/>
      <c r="L1" s="2108"/>
      <c r="M1" s="2108"/>
      <c r="N1" s="2108"/>
      <c r="O1" s="2108"/>
      <c r="P1" s="2108"/>
      <c r="Q1" s="2108"/>
      <c r="R1" s="2108"/>
      <c r="S1" s="2108"/>
    </row>
    <row r="2" spans="1:28" ht="12" customHeight="1" x14ac:dyDescent="0.2">
      <c r="A2" s="202" t="s">
        <v>1965</v>
      </c>
      <c r="D2" s="203"/>
      <c r="I2" s="2109" t="s">
        <v>1155</v>
      </c>
      <c r="J2" s="2108"/>
      <c r="K2" s="2108"/>
      <c r="L2" s="2108"/>
      <c r="M2" s="2108"/>
      <c r="N2" s="2108"/>
      <c r="O2" s="2108"/>
      <c r="P2" s="2108"/>
      <c r="Q2" s="2108"/>
      <c r="R2" s="2108"/>
      <c r="S2" s="2108"/>
    </row>
    <row r="3" spans="1:28" ht="12" customHeight="1" x14ac:dyDescent="0.2">
      <c r="A3" s="1874" t="s">
        <v>1953</v>
      </c>
      <c r="B3" s="1875"/>
      <c r="C3" s="1875"/>
      <c r="D3" s="1876"/>
      <c r="I3" s="2109" t="s">
        <v>55</v>
      </c>
      <c r="J3" s="2108"/>
      <c r="K3" s="2108"/>
      <c r="L3" s="2108"/>
      <c r="M3" s="2108"/>
      <c r="N3" s="2108"/>
      <c r="O3" s="2108"/>
      <c r="P3" s="2108"/>
      <c r="Q3" s="2108"/>
      <c r="R3" s="2108"/>
      <c r="S3" s="2108"/>
    </row>
    <row r="4" spans="1:28" ht="12" customHeight="1" x14ac:dyDescent="0.2">
      <c r="A4" s="192"/>
      <c r="I4" s="2109" t="s">
        <v>617</v>
      </c>
      <c r="J4" s="2108"/>
      <c r="K4" s="2108"/>
      <c r="L4" s="2108"/>
      <c r="M4" s="2108"/>
      <c r="N4" s="2108"/>
      <c r="O4" s="2108"/>
      <c r="P4" s="2108"/>
      <c r="Q4" s="2108"/>
      <c r="R4" s="2108"/>
      <c r="S4" s="2108"/>
    </row>
    <row r="5" spans="1:28" ht="14.1" customHeight="1" x14ac:dyDescent="0.2">
      <c r="B5" s="445" t="s">
        <v>2090</v>
      </c>
      <c r="C5" s="179" t="s">
        <v>1083</v>
      </c>
      <c r="D5" s="364"/>
      <c r="E5" s="364"/>
      <c r="H5" s="193"/>
      <c r="I5" s="2117" t="s">
        <v>788</v>
      </c>
      <c r="J5" s="2116"/>
      <c r="K5" s="2116"/>
      <c r="L5" s="2116"/>
      <c r="M5" s="2116"/>
      <c r="N5" s="2116"/>
      <c r="O5" s="2116"/>
      <c r="P5" s="2116"/>
      <c r="Q5" s="2116"/>
      <c r="R5" s="2116"/>
      <c r="S5" s="2116"/>
    </row>
    <row r="6" spans="1:28" ht="14.1" customHeight="1" x14ac:dyDescent="0.2">
      <c r="B6" s="445"/>
      <c r="C6" s="179" t="s">
        <v>1084</v>
      </c>
      <c r="D6" s="364"/>
      <c r="E6" s="364"/>
      <c r="I6" s="2115" t="s">
        <v>1051</v>
      </c>
      <c r="J6" s="2116"/>
      <c r="K6" s="2116"/>
      <c r="L6" s="2116"/>
      <c r="M6" s="2116"/>
      <c r="N6" s="2116"/>
      <c r="O6" s="2116"/>
      <c r="P6" s="2116"/>
      <c r="Q6" s="2116"/>
      <c r="R6" s="2116"/>
      <c r="S6" s="2116"/>
    </row>
    <row r="7" spans="1:28" ht="12.2" customHeight="1" x14ac:dyDescent="0.2">
      <c r="I7" s="2110">
        <v>42551</v>
      </c>
      <c r="J7" s="2111"/>
      <c r="K7" s="2111"/>
      <c r="L7" s="2111"/>
      <c r="M7" s="2111"/>
      <c r="N7" s="2111"/>
      <c r="O7" s="2111"/>
      <c r="P7" s="2111"/>
      <c r="Q7" s="2111"/>
      <c r="R7" s="2111"/>
      <c r="S7" s="211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2" t="s">
        <v>782</v>
      </c>
      <c r="J9" s="2113"/>
      <c r="K9" s="2113"/>
      <c r="L9" s="2113"/>
      <c r="M9" s="2113"/>
      <c r="N9" s="2113"/>
      <c r="O9" s="2113"/>
      <c r="P9" s="2113"/>
      <c r="Q9" s="2113"/>
      <c r="R9" s="2113"/>
      <c r="S9" s="2114"/>
      <c r="T9" s="2128" t="s">
        <v>630</v>
      </c>
      <c r="U9" s="2129"/>
      <c r="V9" s="2129"/>
      <c r="W9" s="2129"/>
      <c r="X9" s="2129"/>
      <c r="Y9" s="2129"/>
      <c r="Z9" s="2129"/>
      <c r="AA9" s="2130"/>
    </row>
    <row r="10" spans="1:28" ht="13.5" customHeight="1" x14ac:dyDescent="0.2">
      <c r="A10" s="2135" t="s">
        <v>783</v>
      </c>
      <c r="B10" s="2136"/>
      <c r="C10" s="2136"/>
      <c r="D10" s="2136"/>
      <c r="E10" s="2136"/>
      <c r="F10" s="2136"/>
      <c r="G10" s="2136"/>
      <c r="H10" s="2137"/>
      <c r="I10" s="183"/>
      <c r="J10" s="184"/>
      <c r="K10" s="182"/>
      <c r="R10" s="184"/>
      <c r="S10" s="184"/>
      <c r="T10" s="2131"/>
      <c r="U10" s="2116"/>
      <c r="V10" s="2116"/>
      <c r="W10" s="2116"/>
      <c r="X10" s="2116"/>
      <c r="Y10" s="2116"/>
      <c r="Z10" s="2116"/>
      <c r="AA10" s="2122"/>
    </row>
    <row r="11" spans="1:28" ht="14.25" customHeight="1" x14ac:dyDescent="0.2">
      <c r="A11" s="2138" t="s">
        <v>1131</v>
      </c>
      <c r="B11" s="2139"/>
      <c r="C11" s="2139"/>
      <c r="D11" s="2139"/>
      <c r="E11" s="2139"/>
      <c r="F11" s="2139"/>
      <c r="G11" s="2139"/>
      <c r="H11" s="2140"/>
      <c r="I11" s="181"/>
      <c r="J11" s="345"/>
      <c r="K11" s="181"/>
      <c r="O11" s="1759"/>
      <c r="P11" s="380" t="s">
        <v>225</v>
      </c>
      <c r="Q11" s="184"/>
      <c r="R11" s="182"/>
      <c r="S11" s="181"/>
      <c r="T11" s="2132"/>
      <c r="U11" s="2133"/>
      <c r="V11" s="2133"/>
      <c r="W11" s="2133"/>
      <c r="X11" s="2133"/>
      <c r="Y11" s="2133"/>
      <c r="Z11" s="2133"/>
      <c r="AA11" s="2134"/>
    </row>
    <row r="12" spans="1:28" ht="13.5" customHeight="1" x14ac:dyDescent="0.2">
      <c r="A12" s="365" t="s">
        <v>1100</v>
      </c>
      <c r="B12" s="347"/>
      <c r="C12" s="347"/>
      <c r="D12" s="347"/>
      <c r="E12" s="347"/>
      <c r="F12" s="347"/>
      <c r="G12" s="347"/>
      <c r="H12" s="274"/>
      <c r="I12" s="183"/>
      <c r="J12" s="184"/>
      <c r="K12" s="182"/>
      <c r="O12" s="1760" t="s">
        <v>2090</v>
      </c>
      <c r="P12" s="380" t="s">
        <v>226</v>
      </c>
      <c r="Q12" s="345"/>
      <c r="R12" s="184"/>
      <c r="S12" s="184"/>
      <c r="T12" s="365" t="s">
        <v>305</v>
      </c>
      <c r="U12" s="272"/>
      <c r="V12" s="272"/>
      <c r="W12" s="272"/>
      <c r="X12" s="272"/>
      <c r="Y12" s="200"/>
      <c r="Z12" s="200"/>
      <c r="AA12" s="201"/>
    </row>
    <row r="13" spans="1:28" ht="13.5" customHeight="1" x14ac:dyDescent="0.2">
      <c r="A13" s="2141">
        <v>56099161002</v>
      </c>
      <c r="B13" s="2142"/>
      <c r="C13" s="2142"/>
      <c r="D13" s="2142"/>
      <c r="E13" s="2142"/>
      <c r="F13" s="2142"/>
      <c r="G13" s="2142"/>
      <c r="H13" s="2143"/>
      <c r="I13" s="185"/>
      <c r="J13" s="184"/>
      <c r="K13" s="182"/>
      <c r="L13" s="184"/>
      <c r="M13" s="184"/>
      <c r="N13" s="184"/>
      <c r="O13" s="184"/>
      <c r="P13" s="184"/>
      <c r="Q13" s="184"/>
      <c r="R13" s="184"/>
      <c r="S13" s="184"/>
      <c r="T13" s="2146" t="s">
        <v>2099</v>
      </c>
      <c r="U13" s="2147"/>
      <c r="V13" s="2147"/>
      <c r="W13" s="2147"/>
      <c r="X13" s="2147"/>
      <c r="Y13" s="2148"/>
      <c r="Z13" s="2148"/>
      <c r="AA13" s="2149"/>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5" t="s">
        <v>2091</v>
      </c>
      <c r="B15" s="2144"/>
      <c r="C15" s="2144"/>
      <c r="D15" s="2144"/>
      <c r="E15" s="2144"/>
      <c r="F15" s="2144"/>
      <c r="G15" s="2144"/>
      <c r="H15" s="2145"/>
      <c r="T15" s="2076" t="s">
        <v>2100</v>
      </c>
      <c r="U15" s="2097"/>
      <c r="V15" s="2097"/>
      <c r="W15" s="2097"/>
      <c r="X15" s="2097"/>
      <c r="Y15" s="2150"/>
      <c r="Z15" s="2150"/>
      <c r="AA15" s="215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1" t="s">
        <v>2174</v>
      </c>
      <c r="B17" s="2102"/>
      <c r="C17" s="2102"/>
      <c r="D17" s="2102"/>
      <c r="E17" s="2102"/>
      <c r="F17" s="2102"/>
      <c r="G17" s="2102"/>
      <c r="H17" s="2127"/>
      <c r="T17" s="2155" t="s">
        <v>2101</v>
      </c>
      <c r="U17" s="2156"/>
      <c r="V17" s="2156"/>
      <c r="W17" s="2156"/>
      <c r="X17" s="2156"/>
      <c r="Y17" s="2156"/>
      <c r="Z17" s="2156"/>
      <c r="AA17" s="2157"/>
    </row>
    <row r="18" spans="1:27" ht="13.5" customHeight="1" x14ac:dyDescent="0.2">
      <c r="A18" s="365" t="s">
        <v>627</v>
      </c>
      <c r="B18" s="347"/>
      <c r="C18" s="343"/>
      <c r="D18" s="347"/>
      <c r="E18" s="347"/>
      <c r="F18" s="347"/>
      <c r="G18" s="347"/>
      <c r="H18" s="277"/>
      <c r="I18" s="2126" t="s">
        <v>784</v>
      </c>
      <c r="J18" s="2085"/>
      <c r="K18" s="2085"/>
      <c r="L18" s="2085"/>
      <c r="M18" s="2085"/>
      <c r="N18" s="2085"/>
      <c r="O18" s="2085"/>
      <c r="P18" s="2085"/>
      <c r="Q18" s="2085"/>
      <c r="R18" s="2085"/>
      <c r="S18" s="2086"/>
      <c r="T18" s="365" t="s">
        <v>827</v>
      </c>
      <c r="U18" s="272"/>
      <c r="V18" s="343"/>
      <c r="W18" s="271"/>
      <c r="X18" s="365" t="s">
        <v>306</v>
      </c>
      <c r="Y18" s="352"/>
      <c r="Z18" s="1972" t="s">
        <v>785</v>
      </c>
      <c r="AA18" s="201"/>
    </row>
    <row r="19" spans="1:27" ht="13.5" customHeight="1" x14ac:dyDescent="0.2">
      <c r="A19" s="2095" t="s">
        <v>2092</v>
      </c>
      <c r="B19" s="2093"/>
      <c r="C19" s="2093"/>
      <c r="D19" s="2093"/>
      <c r="E19" s="2093"/>
      <c r="F19" s="2093"/>
      <c r="G19" s="2093"/>
      <c r="H19" s="2075"/>
      <c r="I19" s="184"/>
      <c r="J19" s="379"/>
      <c r="K19" s="195"/>
      <c r="L19" s="193"/>
      <c r="M19" s="659" t="s">
        <v>360</v>
      </c>
      <c r="P19" s="181"/>
      <c r="Q19" s="181"/>
      <c r="R19" s="181"/>
      <c r="S19" s="185"/>
      <c r="T19" s="2095" t="s">
        <v>2102</v>
      </c>
      <c r="U19" s="2074"/>
      <c r="V19" s="2074"/>
      <c r="W19" s="2075"/>
      <c r="X19" s="2092" t="s">
        <v>2030</v>
      </c>
      <c r="Y19" s="2154"/>
      <c r="Z19" s="2152">
        <v>60450</v>
      </c>
      <c r="AA19" s="215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3" t="s">
        <v>1102</v>
      </c>
      <c r="Z20" s="200"/>
      <c r="AA20" s="201"/>
    </row>
    <row r="21" spans="1:27" ht="13.5" customHeight="1" x14ac:dyDescent="0.2">
      <c r="A21" s="2073" t="s">
        <v>2093</v>
      </c>
      <c r="B21" s="2074"/>
      <c r="C21" s="2074"/>
      <c r="D21" s="2074"/>
      <c r="E21" s="2074"/>
      <c r="F21" s="2074"/>
      <c r="G21" s="2074"/>
      <c r="H21" s="2075"/>
      <c r="I21" s="2121" t="s">
        <v>786</v>
      </c>
      <c r="J21" s="2116"/>
      <c r="K21" s="2116"/>
      <c r="L21" s="2116"/>
      <c r="M21" s="2116"/>
      <c r="N21" s="2116"/>
      <c r="O21" s="2116"/>
      <c r="P21" s="2116"/>
      <c r="Q21" s="2116"/>
      <c r="R21" s="2116"/>
      <c r="S21" s="2122"/>
      <c r="T21" s="2101" t="s">
        <v>2103</v>
      </c>
      <c r="U21" s="2161"/>
      <c r="V21" s="2161"/>
      <c r="W21" s="2161"/>
      <c r="X21" s="2166" t="s">
        <v>2104</v>
      </c>
      <c r="Y21" s="2164"/>
      <c r="Z21" s="2164"/>
      <c r="AA21" s="2165"/>
    </row>
    <row r="22" spans="1:27" ht="13.5" customHeight="1" x14ac:dyDescent="0.2">
      <c r="A22" s="367" t="s">
        <v>628</v>
      </c>
      <c r="B22" s="280"/>
      <c r="C22" s="280"/>
      <c r="D22" s="280"/>
      <c r="E22" s="280"/>
      <c r="F22" s="280"/>
      <c r="G22" s="280"/>
      <c r="H22" s="281"/>
      <c r="I22" s="2123" t="s">
        <v>1804</v>
      </c>
      <c r="J22" s="2124"/>
      <c r="K22" s="2124"/>
      <c r="L22" s="2124"/>
      <c r="M22" s="2124"/>
      <c r="N22" s="2124"/>
      <c r="O22" s="2124"/>
      <c r="P22" s="2124"/>
      <c r="Q22" s="2124"/>
      <c r="R22" s="2124"/>
      <c r="S22" s="2125"/>
      <c r="T22" s="365" t="s">
        <v>2026</v>
      </c>
      <c r="U22" s="272"/>
      <c r="V22" s="343"/>
      <c r="W22" s="272"/>
      <c r="X22" s="1973" t="s">
        <v>1631</v>
      </c>
      <c r="Z22" s="200"/>
      <c r="AA22" s="201"/>
    </row>
    <row r="23" spans="1:27" ht="13.5" customHeight="1" x14ac:dyDescent="0.2">
      <c r="A23" s="2118" t="s">
        <v>2094</v>
      </c>
      <c r="B23" s="2119"/>
      <c r="C23" s="2119"/>
      <c r="D23" s="2119"/>
      <c r="E23" s="2119"/>
      <c r="F23" s="2119"/>
      <c r="G23" s="2119"/>
      <c r="H23" s="2120"/>
      <c r="T23" s="2101" t="s">
        <v>2105</v>
      </c>
      <c r="U23" s="2161"/>
      <c r="V23" s="2161"/>
      <c r="W23" s="2161"/>
      <c r="X23" s="2163">
        <v>42736</v>
      </c>
      <c r="Y23" s="2164"/>
      <c r="Z23" s="2164"/>
      <c r="AA23" s="2165"/>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3">
        <v>60423</v>
      </c>
      <c r="B25" s="2074"/>
      <c r="C25" s="2074"/>
      <c r="D25" s="2074"/>
      <c r="E25" s="2074"/>
      <c r="F25" s="2074"/>
      <c r="G25" s="2074"/>
      <c r="H25" s="2075"/>
      <c r="I25" s="660"/>
      <c r="J25" s="204"/>
      <c r="K25" s="204"/>
      <c r="L25" s="204"/>
      <c r="M25" s="204"/>
      <c r="N25" s="204"/>
      <c r="O25" s="204"/>
      <c r="P25" s="204"/>
      <c r="Q25" s="204"/>
      <c r="R25" s="204"/>
      <c r="S25" s="205"/>
      <c r="T25" s="2158" t="s">
        <v>2106</v>
      </c>
      <c r="U25" s="2159"/>
      <c r="V25" s="2159"/>
      <c r="W25" s="2159"/>
      <c r="X25" s="2159"/>
      <c r="Y25" s="2159"/>
      <c r="Z25" s="2159"/>
      <c r="AA25" s="216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8"/>
      <c r="B27" s="668"/>
      <c r="C27" s="674" t="s">
        <v>1383</v>
      </c>
      <c r="D27" s="668"/>
      <c r="E27" s="668"/>
      <c r="I27" s="2084" t="s">
        <v>2004</v>
      </c>
      <c r="J27" s="2085"/>
      <c r="K27" s="2085"/>
      <c r="L27" s="2085"/>
      <c r="M27" s="2085"/>
      <c r="N27" s="2085"/>
      <c r="O27" s="2085"/>
      <c r="P27" s="2085"/>
      <c r="Q27" s="2085"/>
      <c r="R27" s="2085"/>
      <c r="S27" s="2086"/>
      <c r="T27" s="1086"/>
      <c r="U27" s="1087"/>
      <c r="V27" s="1087"/>
      <c r="W27" s="1087"/>
      <c r="X27" s="1087"/>
      <c r="Y27" s="1087"/>
      <c r="Z27" s="1087"/>
      <c r="AA27" s="1088"/>
    </row>
    <row r="28" spans="1:27" ht="14.1" customHeight="1" x14ac:dyDescent="0.2">
      <c r="A28" s="1799"/>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9"/>
      <c r="B29" s="1092"/>
      <c r="C29" s="673" t="s">
        <v>981</v>
      </c>
      <c r="D29" s="661"/>
      <c r="E29" s="1092" t="s">
        <v>2090</v>
      </c>
      <c r="F29" s="1564" t="s">
        <v>1629</v>
      </c>
      <c r="G29" s="661"/>
      <c r="I29" s="275"/>
      <c r="J29" s="1759" t="s">
        <v>2090</v>
      </c>
      <c r="K29" s="182" t="s">
        <v>675</v>
      </c>
      <c r="L29" s="392"/>
      <c r="M29" s="195" t="s">
        <v>106</v>
      </c>
      <c r="N29" s="186" t="s">
        <v>2036</v>
      </c>
      <c r="O29" s="186"/>
      <c r="P29" s="186"/>
      <c r="Q29" s="186"/>
      <c r="R29" s="186"/>
      <c r="S29" s="672"/>
      <c r="T29" s="56"/>
      <c r="U29" s="56"/>
      <c r="V29" s="56"/>
      <c r="W29" s="56"/>
      <c r="X29" s="56"/>
      <c r="Y29" s="56"/>
      <c r="Z29" s="56"/>
      <c r="AA29" s="1088"/>
    </row>
    <row r="30" spans="1:27" ht="13.5" customHeight="1" x14ac:dyDescent="0.2">
      <c r="A30" s="1800"/>
      <c r="B30" s="1092"/>
      <c r="C30" s="673" t="s">
        <v>1385</v>
      </c>
      <c r="D30" s="182"/>
      <c r="E30" s="182"/>
      <c r="F30" s="1280"/>
      <c r="G30" s="661"/>
      <c r="H30" s="661"/>
      <c r="I30" s="275"/>
      <c r="J30" s="1759" t="s">
        <v>2090</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800"/>
      <c r="B31" s="1092"/>
      <c r="C31" s="673" t="s">
        <v>1386</v>
      </c>
      <c r="D31" s="182"/>
      <c r="E31" s="182"/>
      <c r="F31" s="182"/>
      <c r="G31" s="182"/>
      <c r="H31" s="182"/>
      <c r="I31" s="275"/>
      <c r="J31" s="1759"/>
      <c r="K31" s="195" t="s">
        <v>1053</v>
      </c>
      <c r="L31" s="1759" t="s">
        <v>2090</v>
      </c>
      <c r="M31" s="195" t="s">
        <v>106</v>
      </c>
      <c r="N31" s="186" t="s">
        <v>1788</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9" t="s">
        <v>2090</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3"/>
      <c r="Q35" s="2074"/>
      <c r="R35" s="2074"/>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01" t="s">
        <v>2095</v>
      </c>
      <c r="B38" s="2102"/>
      <c r="C38" s="2102"/>
      <c r="D38" s="2102"/>
      <c r="E38" s="2102"/>
      <c r="F38" s="2074"/>
      <c r="G38" s="2074"/>
      <c r="H38" s="2075"/>
      <c r="I38" s="2096"/>
      <c r="J38" s="2097"/>
      <c r="K38" s="2097"/>
      <c r="L38" s="2097"/>
      <c r="M38" s="2097"/>
      <c r="N38" s="2097"/>
      <c r="O38" s="2097"/>
      <c r="P38" s="2077"/>
      <c r="Q38" s="2077"/>
      <c r="R38" s="2077"/>
      <c r="S38" s="2078"/>
      <c r="T38" s="2076"/>
      <c r="U38" s="2097"/>
      <c r="V38" s="2097"/>
      <c r="W38" s="2097"/>
      <c r="X38" s="2077"/>
      <c r="Y38" s="2077"/>
      <c r="Z38" s="2077"/>
      <c r="AA38" s="2078"/>
    </row>
    <row r="39" spans="1:27" ht="12" customHeight="1" x14ac:dyDescent="0.2">
      <c r="A39" s="2079" t="s">
        <v>628</v>
      </c>
      <c r="B39" s="2080"/>
      <c r="C39" s="343"/>
      <c r="D39" s="340"/>
      <c r="E39" s="340"/>
      <c r="F39" s="350"/>
      <c r="G39" s="340"/>
      <c r="H39" s="277"/>
      <c r="I39" s="2079" t="s">
        <v>628</v>
      </c>
      <c r="J39" s="2080"/>
      <c r="K39" s="2080"/>
      <c r="L39" s="2080"/>
      <c r="M39" s="2080"/>
      <c r="N39" s="337"/>
      <c r="O39" s="343"/>
      <c r="P39" s="343"/>
      <c r="Q39" s="349"/>
      <c r="R39" s="343"/>
      <c r="S39" s="277"/>
      <c r="T39" s="343" t="s">
        <v>628</v>
      </c>
      <c r="U39" s="272"/>
      <c r="V39" s="343"/>
      <c r="W39" s="271"/>
      <c r="X39" s="349"/>
      <c r="Y39" s="200"/>
      <c r="Z39" s="200"/>
      <c r="AA39" s="201"/>
    </row>
    <row r="40" spans="1:27" ht="13.5" customHeight="1" x14ac:dyDescent="0.2">
      <c r="A40" s="2087" t="s">
        <v>2096</v>
      </c>
      <c r="B40" s="2088"/>
      <c r="C40" s="2089"/>
      <c r="D40" s="2089"/>
      <c r="E40" s="2089"/>
      <c r="F40" s="2090"/>
      <c r="G40" s="2090"/>
      <c r="H40" s="2091"/>
      <c r="I40" s="2104"/>
      <c r="J40" s="2105"/>
      <c r="K40" s="2105"/>
      <c r="L40" s="2105"/>
      <c r="M40" s="2105"/>
      <c r="N40" s="2105"/>
      <c r="O40" s="2105"/>
      <c r="P40" s="2105"/>
      <c r="Q40" s="2105"/>
      <c r="R40" s="2105"/>
      <c r="S40" s="2106"/>
      <c r="T40" s="2104"/>
      <c r="U40" s="2162"/>
      <c r="V40" s="2105"/>
      <c r="W40" s="2105"/>
      <c r="X40" s="2105"/>
      <c r="Y40" s="2105"/>
      <c r="Z40" s="2105"/>
      <c r="AA40" s="210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5" t="s">
        <v>2097</v>
      </c>
      <c r="B42" s="2074"/>
      <c r="C42" s="2075"/>
      <c r="D42" s="2092" t="s">
        <v>2098</v>
      </c>
      <c r="E42" s="2074"/>
      <c r="F42" s="2074"/>
      <c r="G42" s="2074"/>
      <c r="H42" s="2075"/>
      <c r="I42" s="2076"/>
      <c r="J42" s="2077"/>
      <c r="K42" s="2077"/>
      <c r="L42" s="2077"/>
      <c r="M42" s="2077"/>
      <c r="N42" s="2077"/>
      <c r="O42" s="2078"/>
      <c r="P42" s="2103"/>
      <c r="Q42" s="2077"/>
      <c r="R42" s="2077"/>
      <c r="S42" s="2078"/>
      <c r="T42" s="2076"/>
      <c r="U42" s="2077"/>
      <c r="V42" s="2077"/>
      <c r="W42" s="2078"/>
      <c r="X42" s="2103"/>
      <c r="Y42" s="2077"/>
      <c r="Z42" s="2077"/>
      <c r="AA42" s="207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8"/>
      <c r="B44" s="2099"/>
      <c r="C44" s="2099"/>
      <c r="D44" s="2099"/>
      <c r="E44" s="2099"/>
      <c r="F44" s="2099"/>
      <c r="G44" s="2099"/>
      <c r="H44" s="2100"/>
      <c r="I44" s="2081"/>
      <c r="J44" s="2082"/>
      <c r="K44" s="2082"/>
      <c r="L44" s="2082"/>
      <c r="M44" s="2082"/>
      <c r="N44" s="2082"/>
      <c r="O44" s="2082"/>
      <c r="P44" s="2082"/>
      <c r="Q44" s="2082"/>
      <c r="R44" s="2082"/>
      <c r="S44" s="2083"/>
      <c r="T44" s="2081"/>
      <c r="U44" s="2094"/>
      <c r="V44" s="2094"/>
      <c r="W44" s="2094"/>
      <c r="X44" s="2094"/>
      <c r="Y44" s="2094"/>
      <c r="Z44" s="2082"/>
      <c r="AA44" s="2083"/>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3" sqref="A13:H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2033</v>
      </c>
      <c r="C31" s="216" t="s">
        <v>1390</v>
      </c>
      <c r="D31" s="604"/>
      <c r="E31" s="606"/>
    </row>
    <row r="32" spans="1:5" x14ac:dyDescent="0.2">
      <c r="B32" s="604" t="s">
        <v>1296</v>
      </c>
      <c r="C32" s="216" t="s">
        <v>1390</v>
      </c>
      <c r="D32" s="605" t="s">
        <v>2034</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4"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5" t="s">
        <v>2035</v>
      </c>
    </row>
    <row r="70" spans="1:9" ht="4.5" customHeight="1" x14ac:dyDescent="0.2"/>
    <row r="71" spans="1:9" ht="3.75" customHeight="1" x14ac:dyDescent="0.2"/>
    <row r="72" spans="1:9" ht="12.2" customHeight="1" x14ac:dyDescent="0.2">
      <c r="A72" s="1279" t="s">
        <v>1404</v>
      </c>
    </row>
    <row r="73" spans="1:9" ht="12.2" customHeight="1" x14ac:dyDescent="0.2">
      <c r="A73" s="1574" t="s">
        <v>1731</v>
      </c>
      <c r="C73" s="627"/>
      <c r="D73" s="619"/>
      <c r="E73" s="157"/>
      <c r="F73" s="157"/>
      <c r="G73" s="157"/>
      <c r="H73" s="157"/>
      <c r="I73" s="33"/>
    </row>
    <row r="74" spans="1:9" ht="11.25" customHeight="1" x14ac:dyDescent="0.2">
      <c r="A74" s="597"/>
      <c r="B74" s="216" t="s">
        <v>1733</v>
      </c>
      <c r="C74" s="627"/>
      <c r="D74" s="1571"/>
      <c r="E74" s="1571"/>
      <c r="F74" s="1571"/>
      <c r="G74" s="1571"/>
      <c r="H74" s="1571"/>
      <c r="I74" s="33"/>
    </row>
    <row r="75" spans="1:9" ht="12.2" customHeight="1" x14ac:dyDescent="0.2">
      <c r="A75" s="1574" t="s">
        <v>1732</v>
      </c>
      <c r="C75" s="627"/>
      <c r="D75" s="1571"/>
      <c r="E75" s="1571"/>
      <c r="F75" s="1571"/>
      <c r="G75" s="1571"/>
      <c r="H75" s="1571"/>
      <c r="I75" s="33"/>
    </row>
    <row r="76" spans="1:9" ht="11.25" customHeight="1" x14ac:dyDescent="0.2">
      <c r="B76" s="216" t="s">
        <v>1763</v>
      </c>
      <c r="C76" s="627"/>
      <c r="D76" s="1571"/>
      <c r="E76" s="1571"/>
      <c r="F76" s="1571"/>
      <c r="G76" s="1571"/>
      <c r="H76" s="1571"/>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7" t="s">
        <v>1389</v>
      </c>
      <c r="B2" s="2178"/>
      <c r="C2" s="2178"/>
      <c r="D2" s="2178"/>
      <c r="E2" s="2178"/>
      <c r="F2" s="2178"/>
      <c r="G2" s="2178"/>
      <c r="H2" s="2178"/>
      <c r="I2" s="2178"/>
    </row>
    <row r="3" spans="1:9" s="33" customFormat="1" ht="6" customHeight="1" x14ac:dyDescent="0.2">
      <c r="A3" s="52"/>
      <c r="B3" s="52"/>
      <c r="C3" s="621"/>
      <c r="D3" s="717"/>
      <c r="E3" s="404"/>
    </row>
    <row r="4" spans="1:9" x14ac:dyDescent="0.2">
      <c r="A4" s="7"/>
      <c r="B4" s="399"/>
      <c r="C4" s="2184" t="s">
        <v>497</v>
      </c>
      <c r="D4" s="2185"/>
      <c r="E4" s="2185"/>
      <c r="F4" s="2185"/>
      <c r="G4" s="2185"/>
      <c r="H4" s="2185"/>
    </row>
    <row r="5" spans="1:9" x14ac:dyDescent="0.2">
      <c r="A5" s="7"/>
      <c r="B5" s="332"/>
      <c r="C5" s="1757"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6" t="s">
        <v>2002</v>
      </c>
    </row>
    <row r="30" spans="1:4" s="33" customFormat="1" x14ac:dyDescent="0.2">
      <c r="A30" s="30"/>
      <c r="B30" s="1754"/>
      <c r="C30" s="620"/>
      <c r="D30" s="1624" t="s">
        <v>2003</v>
      </c>
    </row>
    <row r="31" spans="1:4" s="33" customFormat="1" x14ac:dyDescent="0.2">
      <c r="A31" s="30"/>
      <c r="B31" s="1754"/>
      <c r="C31" s="620"/>
      <c r="D31" s="1755" t="s">
        <v>1854</v>
      </c>
    </row>
    <row r="32" spans="1:4" s="33" customFormat="1" ht="8.25" customHeight="1" x14ac:dyDescent="0.2">
      <c r="A32" s="30"/>
      <c r="B32" s="36"/>
      <c r="C32" s="620"/>
      <c r="D32" s="454"/>
    </row>
    <row r="33" spans="1:9" s="33" customFormat="1" x14ac:dyDescent="0.2">
      <c r="A33" s="2179" t="s">
        <v>2037</v>
      </c>
      <c r="B33" s="2180"/>
      <c r="C33" s="2180"/>
      <c r="D33" s="2180"/>
      <c r="E33" s="2181"/>
      <c r="F33" s="2181"/>
      <c r="G33" s="2181"/>
      <c r="H33" s="2181"/>
      <c r="I33" s="2181"/>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9" t="s">
        <v>358</v>
      </c>
      <c r="B45" s="2182"/>
      <c r="C45" s="2182"/>
      <c r="D45" s="2182"/>
      <c r="E45" s="2183"/>
      <c r="F45" s="2183"/>
      <c r="G45" s="2183"/>
      <c r="H45" s="2183"/>
      <c r="I45" s="218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0" t="s">
        <v>2090</v>
      </c>
      <c r="C51" s="627">
        <v>22</v>
      </c>
      <c r="D51" s="390" t="s">
        <v>1864</v>
      </c>
      <c r="E51" s="27"/>
      <c r="F51" s="1608"/>
      <c r="G51" s="1782" t="s">
        <v>1863</v>
      </c>
      <c r="H51" s="2031">
        <v>33239</v>
      </c>
      <c r="I51" s="9" t="s">
        <v>1913</v>
      </c>
    </row>
    <row r="52" spans="1:9" s="33" customFormat="1" x14ac:dyDescent="0.2">
      <c r="A52" s="30"/>
      <c r="B52" s="679"/>
      <c r="C52" s="627">
        <v>23</v>
      </c>
      <c r="D52" s="403" t="s">
        <v>1684</v>
      </c>
      <c r="E52" s="27"/>
      <c r="F52" s="1608"/>
    </row>
    <row r="53" spans="1:9" s="33" customFormat="1" x14ac:dyDescent="0.2">
      <c r="A53" s="1035"/>
      <c r="B53" s="1563"/>
      <c r="C53" s="1563"/>
      <c r="D53" s="291" t="s">
        <v>1677</v>
      </c>
      <c r="E53" s="3"/>
      <c r="F53" s="3"/>
      <c r="G53" s="3"/>
      <c r="H53" s="3"/>
      <c r="I53" s="3"/>
    </row>
    <row r="54" spans="1:9" s="33" customFormat="1" x14ac:dyDescent="0.2">
      <c r="A54" s="1035"/>
      <c r="B54" s="1563"/>
      <c r="E54" s="3"/>
      <c r="F54" s="3"/>
      <c r="G54" s="3"/>
      <c r="H54" s="3"/>
      <c r="I54" s="3"/>
    </row>
    <row r="55" spans="1:9" s="33" customFormat="1" ht="12.75" customHeight="1" x14ac:dyDescent="0.2">
      <c r="A55" s="1791"/>
      <c r="B55" s="2186"/>
      <c r="C55" s="2187"/>
      <c r="D55" s="2187"/>
      <c r="E55" s="2187"/>
      <c r="F55" s="2187"/>
      <c r="G55" s="2187"/>
      <c r="H55" s="2188"/>
      <c r="I55" s="3"/>
    </row>
    <row r="56" spans="1:9" s="33" customFormat="1" x14ac:dyDescent="0.2">
      <c r="A56" s="1791"/>
      <c r="B56" s="2189"/>
      <c r="C56" s="2190"/>
      <c r="D56" s="2190"/>
      <c r="E56" s="2190"/>
      <c r="F56" s="2190"/>
      <c r="G56" s="2190"/>
      <c r="H56" s="2191"/>
      <c r="I56" s="3"/>
    </row>
    <row r="57" spans="1:9" s="33" customFormat="1" x14ac:dyDescent="0.2">
      <c r="A57" s="1791"/>
      <c r="B57" s="2189"/>
      <c r="C57" s="2190"/>
      <c r="D57" s="2190"/>
      <c r="E57" s="2190"/>
      <c r="F57" s="2190"/>
      <c r="G57" s="2190"/>
      <c r="H57" s="2191"/>
      <c r="I57" s="3"/>
    </row>
    <row r="58" spans="1:9" s="33" customFormat="1" x14ac:dyDescent="0.2">
      <c r="A58" s="1791"/>
      <c r="B58" s="2189"/>
      <c r="C58" s="2190"/>
      <c r="D58" s="2190"/>
      <c r="E58" s="2190"/>
      <c r="F58" s="2190"/>
      <c r="G58" s="2190"/>
      <c r="H58" s="2191"/>
      <c r="I58" s="3"/>
    </row>
    <row r="59" spans="1:9" s="33" customFormat="1" x14ac:dyDescent="0.2">
      <c r="A59" s="1791"/>
      <c r="B59" s="2189"/>
      <c r="C59" s="2190"/>
      <c r="D59" s="2190"/>
      <c r="E59" s="2190"/>
      <c r="F59" s="2190"/>
      <c r="G59" s="2190"/>
      <c r="H59" s="2191"/>
      <c r="I59" s="3"/>
    </row>
    <row r="60" spans="1:9" s="33" customFormat="1" x14ac:dyDescent="0.2">
      <c r="A60" s="1791"/>
      <c r="B60" s="2189"/>
      <c r="C60" s="2190"/>
      <c r="D60" s="2190"/>
      <c r="E60" s="2190"/>
      <c r="F60" s="2190"/>
      <c r="G60" s="2190"/>
      <c r="H60" s="2191"/>
      <c r="I60" s="3"/>
    </row>
    <row r="61" spans="1:9" s="33" customFormat="1" x14ac:dyDescent="0.2">
      <c r="A61" s="1791"/>
      <c r="B61" s="2189"/>
      <c r="C61" s="2190"/>
      <c r="D61" s="2190"/>
      <c r="E61" s="2190"/>
      <c r="F61" s="2190"/>
      <c r="G61" s="2190"/>
      <c r="H61" s="2191"/>
      <c r="I61" s="3"/>
    </row>
    <row r="62" spans="1:9" s="33" customFormat="1" x14ac:dyDescent="0.2">
      <c r="A62" s="1791"/>
      <c r="B62" s="2189"/>
      <c r="C62" s="2190"/>
      <c r="D62" s="2190"/>
      <c r="E62" s="2190"/>
      <c r="F62" s="2190"/>
      <c r="G62" s="2190"/>
      <c r="H62" s="2191"/>
      <c r="I62" s="3"/>
    </row>
    <row r="63" spans="1:9" s="33" customFormat="1" x14ac:dyDescent="0.2">
      <c r="A63" s="1791"/>
      <c r="B63" s="2189"/>
      <c r="C63" s="2190"/>
      <c r="D63" s="2190"/>
      <c r="E63" s="2190"/>
      <c r="F63" s="2190"/>
      <c r="G63" s="2190"/>
      <c r="H63" s="2191"/>
      <c r="I63" s="3"/>
    </row>
    <row r="64" spans="1:9" s="33" customFormat="1" x14ac:dyDescent="0.2">
      <c r="A64" s="1791"/>
      <c r="B64" s="2189"/>
      <c r="C64" s="2190"/>
      <c r="D64" s="2190"/>
      <c r="E64" s="2190"/>
      <c r="F64" s="2190"/>
      <c r="G64" s="2190"/>
      <c r="H64" s="2191"/>
      <c r="I64" s="3"/>
    </row>
    <row r="65" spans="1:9" s="33" customFormat="1" ht="9" customHeight="1" x14ac:dyDescent="0.2">
      <c r="A65" s="1792"/>
      <c r="B65" s="2192"/>
      <c r="C65" s="2193"/>
      <c r="D65" s="2193"/>
      <c r="E65" s="2193"/>
      <c r="F65" s="2193"/>
      <c r="G65" s="2193"/>
      <c r="H65" s="2194"/>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9" t="s">
        <v>1637</v>
      </c>
      <c r="B68" s="2182"/>
      <c r="C68" s="2182"/>
      <c r="D68" s="2182"/>
      <c r="E68" s="2183"/>
      <c r="F68" s="2183"/>
      <c r="G68" s="2183"/>
      <c r="H68" s="2183"/>
      <c r="I68" s="2183"/>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2000</v>
      </c>
      <c r="B73" s="1609"/>
      <c r="C73" s="1562"/>
      <c r="D73" s="1562"/>
      <c r="E73" s="1562"/>
      <c r="F73" s="1562"/>
      <c r="G73" s="1562"/>
      <c r="H73" s="1562"/>
    </row>
    <row r="74" spans="1:9" s="33" customFormat="1" ht="22.5" customHeight="1" x14ac:dyDescent="0.2">
      <c r="A74" s="454" t="s">
        <v>1797</v>
      </c>
      <c r="B74" s="1609"/>
      <c r="C74" s="1562"/>
      <c r="D74" s="1562"/>
      <c r="E74" s="1562"/>
      <c r="F74" s="1562"/>
      <c r="G74" s="1562"/>
      <c r="H74" s="1562"/>
    </row>
    <row r="75" spans="1:9" s="33" customFormat="1" x14ac:dyDescent="0.2">
      <c r="C75" s="627">
        <v>24</v>
      </c>
      <c r="D75" s="390" t="s">
        <v>1644</v>
      </c>
      <c r="G75" s="1281" t="s">
        <v>1634</v>
      </c>
      <c r="H75" s="1599">
        <v>42613</v>
      </c>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98" t="s">
        <v>1633</v>
      </c>
      <c r="B81" s="2198"/>
      <c r="C81" s="2198"/>
      <c r="D81" s="2199"/>
      <c r="E81" s="1612" t="s">
        <v>1678</v>
      </c>
      <c r="F81" s="1612" t="s">
        <v>1679</v>
      </c>
      <c r="G81" s="1612" t="s">
        <v>1680</v>
      </c>
      <c r="H81" s="1612" t="s">
        <v>1681</v>
      </c>
      <c r="I81" s="1612" t="s">
        <v>1682</v>
      </c>
      <c r="J81" s="1613" t="s">
        <v>163</v>
      </c>
    </row>
    <row r="82" spans="1:10" s="33" customFormat="1" ht="13.5" customHeight="1" thickTop="1" x14ac:dyDescent="0.2">
      <c r="A82" s="1778" t="s">
        <v>1835</v>
      </c>
      <c r="B82" s="1779"/>
      <c r="C82" s="1780"/>
      <c r="D82" s="1781"/>
      <c r="E82" s="1726"/>
      <c r="F82" s="1726"/>
      <c r="G82" s="1726"/>
      <c r="H82" s="1726"/>
      <c r="I82" s="1726"/>
      <c r="J82" s="1723"/>
    </row>
    <row r="83" spans="1:10" s="33" customFormat="1" ht="13.5" customHeight="1" x14ac:dyDescent="0.2">
      <c r="A83" s="1761" t="s">
        <v>1861</v>
      </c>
      <c r="B83" s="1775"/>
      <c r="C83" s="1776"/>
      <c r="D83" s="1777"/>
      <c r="E83" s="1774"/>
      <c r="F83" s="1724"/>
      <c r="G83" s="1724"/>
      <c r="H83" s="1724"/>
      <c r="I83" s="1724"/>
      <c r="J83" s="1752">
        <f>SUM(E83:I83)</f>
        <v>0</v>
      </c>
    </row>
    <row r="84" spans="1:10" s="33" customFormat="1" ht="13.5" customHeight="1" x14ac:dyDescent="0.2">
      <c r="A84" s="1771"/>
      <c r="B84" s="1772"/>
      <c r="C84" s="1773"/>
      <c r="D84" s="1614"/>
      <c r="E84" s="1726"/>
      <c r="F84" s="1726"/>
      <c r="G84" s="1726"/>
      <c r="H84" s="1726"/>
      <c r="I84" s="1726"/>
      <c r="J84" s="1723"/>
    </row>
    <row r="85" spans="1:10" s="33" customFormat="1" ht="13.5" customHeight="1" x14ac:dyDescent="0.2">
      <c r="A85" s="1762" t="s">
        <v>1635</v>
      </c>
      <c r="B85" s="1763"/>
      <c r="C85" s="1764"/>
      <c r="D85" s="1614"/>
      <c r="E85" s="1726"/>
      <c r="F85" s="1726"/>
      <c r="G85" s="1726"/>
      <c r="H85" s="1726"/>
      <c r="I85" s="1726"/>
      <c r="J85" s="1723"/>
    </row>
    <row r="86" spans="1:10" s="33" customFormat="1" ht="13.5" customHeight="1" x14ac:dyDescent="0.2">
      <c r="A86" s="1765" t="s">
        <v>1862</v>
      </c>
      <c r="B86" s="1766"/>
      <c r="C86" s="1767"/>
      <c r="D86" s="1615"/>
      <c r="E86" s="1724">
        <v>167857</v>
      </c>
      <c r="F86" s="1724">
        <v>240376</v>
      </c>
      <c r="G86" s="1724">
        <v>114553</v>
      </c>
      <c r="H86" s="1724">
        <v>10534</v>
      </c>
      <c r="I86" s="1724">
        <v>101453</v>
      </c>
      <c r="J86" s="1752">
        <f>SUM(E86:I86)</f>
        <v>634773</v>
      </c>
    </row>
    <row r="87" spans="1:10" s="33" customFormat="1" ht="13.5" customHeight="1" x14ac:dyDescent="0.2">
      <c r="A87" s="1768"/>
      <c r="B87" s="1769"/>
      <c r="C87" s="1770"/>
      <c r="D87" s="1615"/>
      <c r="E87" s="1724"/>
      <c r="F87" s="1724"/>
      <c r="G87" s="1724"/>
      <c r="H87" s="1724"/>
      <c r="I87" s="1724"/>
      <c r="J87" s="1725"/>
    </row>
    <row r="88" spans="1:10" s="33" customFormat="1" ht="13.5" customHeight="1" x14ac:dyDescent="0.2">
      <c r="A88" s="1762" t="s">
        <v>163</v>
      </c>
      <c r="B88" s="1763"/>
      <c r="C88" s="1764"/>
      <c r="D88" s="1616"/>
      <c r="E88" s="1727"/>
      <c r="F88" s="1727"/>
      <c r="G88" s="1727"/>
      <c r="H88" s="1727"/>
      <c r="I88" s="1727"/>
      <c r="J88" s="1753">
        <f>SUM(J83:J87)</f>
        <v>634773</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8" t="s">
        <v>1647</v>
      </c>
      <c r="B92" s="1579"/>
      <c r="C92" s="1579"/>
      <c r="D92" s="1580"/>
      <c r="E92" s="1581"/>
      <c r="F92" s="1618"/>
      <c r="G92" s="1534"/>
      <c r="H92" s="1582"/>
      <c r="I92" s="1300"/>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2"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95"/>
      <c r="C100" s="2196"/>
      <c r="D100" s="2196"/>
      <c r="E100" s="2196"/>
      <c r="F100" s="2196"/>
      <c r="G100" s="2196"/>
      <c r="H100" s="2197"/>
      <c r="I100" s="1534"/>
    </row>
    <row r="101" spans="1:9" s="33" customFormat="1" ht="11.25" customHeight="1" x14ac:dyDescent="0.2">
      <c r="A101" s="1577"/>
      <c r="B101" s="2174"/>
      <c r="C101" s="2175"/>
      <c r="D101" s="2175"/>
      <c r="E101" s="2175"/>
      <c r="F101" s="2175"/>
      <c r="G101" s="2175"/>
      <c r="H101" s="2176"/>
      <c r="I101" s="1534"/>
    </row>
    <row r="102" spans="1:9" s="33" customFormat="1" ht="11.25" customHeight="1" x14ac:dyDescent="0.2">
      <c r="A102" s="1577"/>
      <c r="B102" s="2174"/>
      <c r="C102" s="2175"/>
      <c r="D102" s="2175"/>
      <c r="E102" s="2175"/>
      <c r="F102" s="2175"/>
      <c r="G102" s="2175"/>
      <c r="H102" s="2176"/>
      <c r="I102" s="1534"/>
    </row>
    <row r="103" spans="1:9" s="33" customFormat="1" x14ac:dyDescent="0.2">
      <c r="A103" s="1577"/>
      <c r="B103" s="2174"/>
      <c r="C103" s="2175"/>
      <c r="D103" s="2175"/>
      <c r="E103" s="2175"/>
      <c r="F103" s="2175"/>
      <c r="G103" s="2175"/>
      <c r="H103" s="2176"/>
      <c r="I103" s="1534"/>
    </row>
    <row r="104" spans="1:9" s="33" customFormat="1" ht="11.25" customHeight="1" x14ac:dyDescent="0.2">
      <c r="A104" s="1577"/>
      <c r="B104" s="2174"/>
      <c r="C104" s="2175"/>
      <c r="D104" s="2175"/>
      <c r="E104" s="2175"/>
      <c r="F104" s="2175"/>
      <c r="G104" s="2175"/>
      <c r="H104" s="2176"/>
      <c r="I104" s="1534"/>
    </row>
    <row r="105" spans="1:9" s="33" customFormat="1" ht="11.25" customHeight="1" x14ac:dyDescent="0.2">
      <c r="A105" s="1577"/>
      <c r="B105" s="2174"/>
      <c r="C105" s="2175"/>
      <c r="D105" s="2175"/>
      <c r="E105" s="2175"/>
      <c r="F105" s="2175"/>
      <c r="G105" s="2175"/>
      <c r="H105" s="2176"/>
      <c r="I105" s="1534"/>
    </row>
    <row r="106" spans="1:9" s="33" customFormat="1" ht="11.25" customHeight="1" x14ac:dyDescent="0.2">
      <c r="A106" s="1577"/>
      <c r="B106" s="2174"/>
      <c r="C106" s="2175"/>
      <c r="D106" s="2175"/>
      <c r="E106" s="2175"/>
      <c r="F106" s="2175"/>
      <c r="G106" s="2175"/>
      <c r="H106" s="2176"/>
      <c r="I106" s="1534"/>
    </row>
    <row r="107" spans="1:9" s="33" customFormat="1" ht="11.25" customHeight="1" x14ac:dyDescent="0.2">
      <c r="A107" s="1577"/>
      <c r="B107" s="2174"/>
      <c r="C107" s="2175"/>
      <c r="D107" s="2175"/>
      <c r="E107" s="2175"/>
      <c r="F107" s="2175"/>
      <c r="G107" s="2175"/>
      <c r="H107" s="2176"/>
      <c r="I107" s="1572"/>
    </row>
    <row r="108" spans="1:9" s="33" customFormat="1" ht="11.25" customHeight="1" x14ac:dyDescent="0.2">
      <c r="A108" s="1577"/>
      <c r="B108" s="2174"/>
      <c r="C108" s="2175"/>
      <c r="D108" s="2175"/>
      <c r="E108" s="2175"/>
      <c r="F108" s="2175"/>
      <c r="G108" s="2175"/>
      <c r="H108" s="2176"/>
      <c r="I108" s="1534"/>
    </row>
    <row r="109" spans="1:9" s="33" customFormat="1" ht="11.25" customHeight="1" x14ac:dyDescent="0.2">
      <c r="A109" s="1577"/>
      <c r="B109" s="2174"/>
      <c r="C109" s="2175"/>
      <c r="D109" s="2175"/>
      <c r="E109" s="2175"/>
      <c r="F109" s="2175"/>
      <c r="G109" s="2175"/>
      <c r="H109" s="2176"/>
      <c r="I109" s="1534"/>
    </row>
    <row r="110" spans="1:9" s="33" customFormat="1" ht="11.25" customHeight="1" x14ac:dyDescent="0.2">
      <c r="A110" s="1577"/>
      <c r="B110" s="2167"/>
      <c r="C110" s="2168"/>
      <c r="D110" s="2168"/>
      <c r="E110" s="2168"/>
      <c r="F110" s="2168"/>
      <c r="G110" s="2168"/>
      <c r="H110" s="2169"/>
      <c r="I110" s="1534"/>
    </row>
    <row r="111" spans="1:9" s="33" customFormat="1" ht="11.25" customHeight="1" x14ac:dyDescent="0.2">
      <c r="A111" s="1367"/>
      <c r="B111" s="1589"/>
      <c r="C111" s="1589"/>
      <c r="D111" s="1589"/>
      <c r="E111" s="1534"/>
      <c r="F111" s="1534"/>
      <c r="G111" s="1534"/>
      <c r="H111" s="1534"/>
      <c r="I111" s="1534"/>
    </row>
    <row r="112" spans="1:9" s="33" customFormat="1" ht="18" customHeight="1" x14ac:dyDescent="0.2">
      <c r="A112" s="1577"/>
      <c r="B112" s="1367"/>
      <c r="C112" s="2170" t="s">
        <v>2099</v>
      </c>
      <c r="D112" s="2170"/>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71" t="s">
        <v>1646</v>
      </c>
      <c r="D115" s="2172"/>
      <c r="E115" s="2173"/>
      <c r="F115" s="2173"/>
      <c r="G115" s="2173"/>
      <c r="H115" s="2173"/>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9"/>
      <c r="C118" s="675"/>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6"/>
      <c r="E120" s="1562"/>
      <c r="F120" s="1013"/>
      <c r="G120" s="1562"/>
      <c r="H120" s="1562"/>
      <c r="I120" s="1534"/>
    </row>
    <row r="121" spans="1:9" x14ac:dyDescent="0.2">
      <c r="A121" s="598"/>
      <c r="B121" s="598"/>
      <c r="C121" s="623"/>
      <c r="D121" s="1611"/>
      <c r="E121" s="157"/>
      <c r="F121" s="157"/>
      <c r="G121" s="157"/>
      <c r="H121" s="157"/>
      <c r="I121" s="1534"/>
    </row>
    <row r="122" spans="1:9" x14ac:dyDescent="0.2">
      <c r="A122" s="717"/>
      <c r="B122" s="717"/>
      <c r="C122" s="623"/>
      <c r="D122" s="1570"/>
      <c r="E122" s="1566"/>
      <c r="F122" s="157"/>
      <c r="G122" s="157"/>
      <c r="H122" s="157"/>
      <c r="I122" s="1534"/>
    </row>
    <row r="123" spans="1:9" x14ac:dyDescent="0.2">
      <c r="A123" s="717"/>
      <c r="B123" s="717"/>
      <c r="C123" s="1093"/>
      <c r="D123" s="676"/>
      <c r="E123" s="1566"/>
      <c r="F123" s="157"/>
      <c r="G123" s="157"/>
      <c r="H123" s="157"/>
      <c r="I123" s="1534"/>
    </row>
    <row r="124" spans="1:9" x14ac:dyDescent="0.2">
      <c r="A124" s="717"/>
      <c r="B124" s="717"/>
      <c r="C124" s="1093"/>
      <c r="D124" s="1569"/>
      <c r="E124" s="1569"/>
      <c r="F124" s="1569"/>
      <c r="G124" s="1569"/>
      <c r="H124" s="1569"/>
      <c r="I124" s="1534"/>
    </row>
    <row r="125" spans="1:9" x14ac:dyDescent="0.2">
      <c r="A125" s="717"/>
      <c r="B125" s="717"/>
      <c r="C125" s="1093"/>
      <c r="D125" s="56"/>
      <c r="E125" s="1567"/>
      <c r="F125" s="1567"/>
      <c r="G125" s="1567"/>
      <c r="H125" s="1567"/>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0" t="s">
        <v>452</v>
      </c>
      <c r="B1" s="2200"/>
      <c r="C1" s="2200"/>
      <c r="D1" s="2200"/>
      <c r="E1" s="2200"/>
      <c r="F1" s="2200"/>
      <c r="G1" s="2200"/>
      <c r="H1" s="2200"/>
      <c r="I1" s="2200"/>
      <c r="J1" s="2200"/>
      <c r="K1" s="2200"/>
      <c r="L1" s="2200"/>
      <c r="M1" s="220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1927</v>
      </c>
      <c r="E7" s="93"/>
      <c r="F7" s="171" t="s">
        <v>312</v>
      </c>
      <c r="G7" s="93"/>
      <c r="H7" s="93"/>
      <c r="I7" s="93"/>
      <c r="J7" s="219">
        <v>826468932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2.8153000000000001E-2</v>
      </c>
      <c r="E10" s="100" t="s">
        <v>1186</v>
      </c>
      <c r="F10" s="472">
        <v>3.5980000000000001E-3</v>
      </c>
      <c r="G10" s="100" t="s">
        <v>1186</v>
      </c>
      <c r="H10" s="472">
        <v>1.6169999999999999E-3</v>
      </c>
      <c r="I10" s="100" t="s">
        <v>1187</v>
      </c>
      <c r="J10" s="473">
        <f>ROUND(D10+F10+H10,5)</f>
        <v>3.3369999999999997E-2</v>
      </c>
      <c r="K10" s="93"/>
      <c r="L10" s="472">
        <v>4.8799999999999999E-4</v>
      </c>
      <c r="M10" s="93"/>
    </row>
    <row r="11" spans="1:14" ht="15" customHeight="1" x14ac:dyDescent="0.2">
      <c r="B11" s="93"/>
      <c r="C11" s="93"/>
      <c r="D11" s="2210" t="str">
        <f>IF(SUM(J10)&lt;=0.0999999,"","Enter the Tax Rates by moving the decimal two places to the left.")</f>
        <v/>
      </c>
      <c r="E11" s="2211"/>
      <c r="F11" s="2211"/>
      <c r="G11" s="2211"/>
      <c r="H11" s="2211"/>
      <c r="I11" s="2211"/>
      <c r="J11" s="221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33704837</v>
      </c>
      <c r="E16" s="100"/>
      <c r="F16" s="82">
        <f>SUM('Acct Summary 7-8'!C17,'Acct Summary 7-8'!D17,'Acct Summary 7-8'!F17)</f>
        <v>32399749</v>
      </c>
      <c r="G16" s="100"/>
      <c r="H16" s="82">
        <f>SUM(D16-F16)</f>
        <v>1305088</v>
      </c>
      <c r="I16" s="93"/>
      <c r="J16" s="82">
        <f>SUM('Acct Summary 7-8'!C81,'Acct Summary 7-8'!D81,'Acct Summary 7-8'!F81,'Acct Summary 7-8'!I81)</f>
        <v>18051051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2090</v>
      </c>
      <c r="C31" s="406" t="s">
        <v>689</v>
      </c>
      <c r="D31" s="63" t="s">
        <v>1262</v>
      </c>
      <c r="E31" s="93"/>
      <c r="F31" s="93"/>
      <c r="G31" s="101"/>
      <c r="H31" s="253">
        <f>IF(B31="X",(J7*0.069),IF(B32="X",(J7*0.138),"Enter x in a.or b."))</f>
        <v>57026356.308000006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52610232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1"/>
      <c r="C54" s="2202"/>
      <c r="D54" s="2202"/>
      <c r="E54" s="2202"/>
      <c r="F54" s="2202"/>
      <c r="G54" s="2202"/>
      <c r="H54" s="2202"/>
      <c r="I54" s="2202"/>
      <c r="J54" s="2202"/>
      <c r="K54" s="2202"/>
      <c r="L54" s="2203"/>
      <c r="M54" s="95"/>
    </row>
    <row r="55" spans="1:13" ht="12.75" customHeight="1" x14ac:dyDescent="0.2">
      <c r="B55" s="2204"/>
      <c r="C55" s="2205"/>
      <c r="D55" s="2205"/>
      <c r="E55" s="2205"/>
      <c r="F55" s="2205"/>
      <c r="G55" s="2205"/>
      <c r="H55" s="2205"/>
      <c r="I55" s="2205"/>
      <c r="J55" s="2205"/>
      <c r="K55" s="2205"/>
      <c r="L55" s="2206"/>
      <c r="M55" s="95"/>
    </row>
    <row r="56" spans="1:13" ht="12.75" customHeight="1" x14ac:dyDescent="0.2">
      <c r="B56" s="2204"/>
      <c r="C56" s="2205"/>
      <c r="D56" s="2205"/>
      <c r="E56" s="2205"/>
      <c r="F56" s="2205"/>
      <c r="G56" s="2205"/>
      <c r="H56" s="2205"/>
      <c r="I56" s="2205"/>
      <c r="J56" s="2205"/>
      <c r="K56" s="2205"/>
      <c r="L56" s="2206"/>
      <c r="M56" s="93"/>
    </row>
    <row r="57" spans="1:13" ht="12.75" customHeight="1" x14ac:dyDescent="0.2">
      <c r="B57" s="2204"/>
      <c r="C57" s="2205"/>
      <c r="D57" s="2205"/>
      <c r="E57" s="2205"/>
      <c r="F57" s="2205"/>
      <c r="G57" s="2205"/>
      <c r="H57" s="2205"/>
      <c r="I57" s="2205"/>
      <c r="J57" s="2205"/>
      <c r="K57" s="2205"/>
      <c r="L57" s="2206"/>
      <c r="M57" s="93"/>
    </row>
    <row r="58" spans="1:13" x14ac:dyDescent="0.2">
      <c r="B58" s="2207"/>
      <c r="C58" s="2208"/>
      <c r="D58" s="2208"/>
      <c r="E58" s="2208"/>
      <c r="F58" s="2208"/>
      <c r="G58" s="2208"/>
      <c r="H58" s="2208"/>
      <c r="I58" s="2208"/>
      <c r="J58" s="2208"/>
      <c r="K58" s="2208"/>
      <c r="L58" s="220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2"/>
      <c r="D61" s="221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A13" sqref="A13:H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5"/>
      <c r="B1" s="2216"/>
      <c r="C1" s="2216"/>
      <c r="D1" s="55"/>
      <c r="E1" s="55"/>
      <c r="F1" s="55"/>
      <c r="G1" s="55"/>
      <c r="H1" s="55"/>
      <c r="I1" s="55"/>
      <c r="J1" s="55"/>
      <c r="K1" s="55"/>
      <c r="L1" s="55"/>
      <c r="M1" s="55"/>
      <c r="N1" s="55"/>
      <c r="O1" s="2215"/>
      <c r="P1" s="2216"/>
      <c r="Q1" s="2216"/>
    </row>
    <row r="2" spans="1:18" ht="15" x14ac:dyDescent="0.2">
      <c r="A2" s="2219" t="s">
        <v>655</v>
      </c>
      <c r="B2" s="2219"/>
      <c r="C2" s="2219"/>
      <c r="D2" s="2219"/>
      <c r="E2" s="2219"/>
      <c r="F2" s="2219"/>
      <c r="G2" s="2219"/>
      <c r="H2" s="2219"/>
      <c r="I2" s="2219"/>
      <c r="J2" s="2219"/>
      <c r="K2" s="2219"/>
      <c r="L2" s="2219"/>
      <c r="M2" s="2219"/>
      <c r="N2" s="2219"/>
      <c r="O2" s="2219"/>
      <c r="P2" s="2219"/>
      <c r="Q2" s="2219"/>
      <c r="R2" s="2219"/>
    </row>
    <row r="3" spans="1:18" ht="12.75" x14ac:dyDescent="0.2">
      <c r="A3" s="2220" t="s">
        <v>1767</v>
      </c>
      <c r="B3" s="2220"/>
      <c r="C3" s="2220"/>
      <c r="D3" s="2220"/>
      <c r="E3" s="2220"/>
      <c r="F3" s="2220"/>
      <c r="G3" s="2220"/>
      <c r="H3" s="2220"/>
      <c r="I3" s="2220"/>
      <c r="J3" s="2220"/>
      <c r="K3" s="2220"/>
      <c r="L3" s="2220"/>
      <c r="M3" s="2220"/>
      <c r="N3" s="2220"/>
      <c r="O3" s="2220"/>
      <c r="P3" s="2220"/>
      <c r="Q3" s="2220"/>
      <c r="R3" s="2220"/>
    </row>
    <row r="4" spans="1:18" ht="12.75" x14ac:dyDescent="0.2">
      <c r="A4" s="2221" t="s">
        <v>1340</v>
      </c>
      <c r="B4" s="2221"/>
      <c r="C4" s="2221"/>
      <c r="D4" s="2221"/>
      <c r="E4" s="2221"/>
      <c r="F4" s="2221"/>
      <c r="G4" s="2221"/>
      <c r="H4" s="2221"/>
      <c r="I4" s="2221"/>
      <c r="J4" s="2221"/>
      <c r="K4" s="2221"/>
      <c r="L4" s="2221"/>
      <c r="M4" s="2221"/>
      <c r="N4" s="2221"/>
      <c r="O4" s="2221"/>
      <c r="P4" s="2221"/>
      <c r="Q4" s="2221"/>
      <c r="R4" s="222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Summit Hill SD 161</v>
      </c>
      <c r="E7" s="136"/>
      <c r="G7" s="137"/>
      <c r="H7" s="138"/>
      <c r="I7" s="138"/>
      <c r="J7" s="138"/>
      <c r="K7" s="138"/>
      <c r="L7"/>
      <c r="M7"/>
      <c r="N7"/>
      <c r="O7"/>
      <c r="P7"/>
    </row>
    <row r="8" spans="1:18" ht="12.75" x14ac:dyDescent="0.2">
      <c r="A8"/>
      <c r="B8"/>
      <c r="C8" s="134" t="s">
        <v>1341</v>
      </c>
      <c r="D8" s="139">
        <f>COVER!A13</f>
        <v>56099161002</v>
      </c>
      <c r="E8" s="140"/>
      <c r="G8"/>
      <c r="H8"/>
      <c r="I8"/>
      <c r="J8"/>
      <c r="K8"/>
      <c r="L8"/>
      <c r="M8"/>
      <c r="N8"/>
      <c r="O8"/>
      <c r="P8"/>
    </row>
    <row r="9" spans="1:18" ht="12.75" x14ac:dyDescent="0.2">
      <c r="A9"/>
      <c r="B9"/>
      <c r="C9" s="134" t="s">
        <v>829</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18051051</v>
      </c>
      <c r="I12" s="1162"/>
      <c r="J12" s="1162"/>
      <c r="K12" s="1163">
        <f>TRUNC((H12/H13*100000),5)/100000</f>
        <v>0.53556262560000001</v>
      </c>
      <c r="L12" s="1164"/>
      <c r="M12" s="102" t="s">
        <v>1364</v>
      </c>
      <c r="N12" s="102"/>
      <c r="O12" s="1165">
        <v>0.35</v>
      </c>
      <c r="P12" s="154"/>
      <c r="Q12" s="154"/>
    </row>
    <row r="13" spans="1:18" s="156" customFormat="1" ht="11.25" x14ac:dyDescent="0.2">
      <c r="A13" s="154"/>
      <c r="B13" s="1159"/>
      <c r="C13" s="2217" t="s">
        <v>1638</v>
      </c>
      <c r="D13" s="2218"/>
      <c r="E13" s="154"/>
      <c r="F13" s="327" t="s">
        <v>930</v>
      </c>
      <c r="G13" s="1160"/>
      <c r="H13" s="1161">
        <f>SUM('Acct Summary 7-8'!C8+'Acct Summary 7-8'!D8+'Acct Summary 7-8'!F8+'Acct Summary 7-8'!I8)+H14</f>
        <v>33704837</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32399749</v>
      </c>
      <c r="I17" s="1162"/>
      <c r="J17" s="1168"/>
      <c r="K17" s="1163">
        <f>TRUNC((H17/H18*100000),5)/100000</f>
        <v>0.96127891069999993</v>
      </c>
      <c r="L17" s="1164"/>
      <c r="M17" s="1124" t="s">
        <v>1392</v>
      </c>
      <c r="O17" s="1169" t="str">
        <f>IF(AND(O16="2", J20 &gt; 2),"1",IF(AND(O16 = "1", J20 &gt; 2),"2",IF(AND(O16="1", J20 &gt;1),"1","0")))</f>
        <v>0</v>
      </c>
      <c r="P17" s="154"/>
    </row>
    <row r="18" spans="1:18" s="156" customFormat="1" ht="11.25" x14ac:dyDescent="0.2">
      <c r="A18" s="154"/>
      <c r="B18" s="1159"/>
      <c r="C18" s="2217" t="s">
        <v>1630</v>
      </c>
      <c r="D18" s="2218"/>
      <c r="E18" s="154"/>
      <c r="F18" s="1147" t="s">
        <v>931</v>
      </c>
      <c r="G18" s="1160"/>
      <c r="H18" s="1161">
        <f>SUM('Acct Summary 7-8'!C8+'Acct Summary 7-8'!D8+'Acct Summary 7-8'!F8+'Acct Summary 7-8'!I8)+H19</f>
        <v>33704837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14" t="s">
        <v>1766</v>
      </c>
      <c r="D24" s="2214"/>
      <c r="E24" s="154"/>
      <c r="F24" s="154" t="s">
        <v>524</v>
      </c>
      <c r="G24" s="1160"/>
      <c r="H24" s="1161">
        <f>SUM('Assets-Liab 5-6'!C4+'Assets-Liab 5-6'!D4+'Assets-Liab 5-6'!F4+'Assets-Liab 5-6'!I4+'Assets-Liab 5-6'!C5+'Assets-Liab 5-6'!D5+'Assets-Liab 5-6'!F5+'Assets-Liab 5-6'!I5)</f>
        <v>18381982</v>
      </c>
      <c r="I24" s="684"/>
      <c r="J24" s="684"/>
      <c r="K24" s="1172">
        <f>TRUNC(((H24/H25*100000)/100000),2)</f>
        <v>204.24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89999.302779999998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23442378.021710001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52610232</v>
      </c>
      <c r="I32" s="1170"/>
      <c r="J32" s="1170"/>
      <c r="K32" s="1172">
        <f>TRUNC(100-((((H32/H33*100))*100)/100),2)</f>
        <v>7.74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57026356.308000006</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A13" sqref="A13:H13"/>
      <selection pane="bottomLeft" activeCell="A13" sqref="A13:H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2"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7" t="s">
        <v>1308</v>
      </c>
      <c r="B4" s="631"/>
      <c r="C4" s="687">
        <v>8661416</v>
      </c>
      <c r="D4" s="412">
        <v>3748255</v>
      </c>
      <c r="E4" s="412">
        <v>3513263</v>
      </c>
      <c r="F4" s="412">
        <v>670955</v>
      </c>
      <c r="G4" s="412">
        <v>303976</v>
      </c>
      <c r="H4" s="412">
        <v>328983</v>
      </c>
      <c r="I4" s="412">
        <v>5301356</v>
      </c>
      <c r="J4" s="436">
        <v>60581</v>
      </c>
      <c r="K4" s="412"/>
      <c r="L4" s="412">
        <v>122173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v>11373498</v>
      </c>
      <c r="D6" s="412">
        <v>1453552</v>
      </c>
      <c r="E6" s="412">
        <v>2829537</v>
      </c>
      <c r="F6" s="412">
        <v>653250</v>
      </c>
      <c r="G6" s="439">
        <v>157556</v>
      </c>
      <c r="H6" s="439"/>
      <c r="I6" s="412">
        <v>197147</v>
      </c>
      <c r="J6" s="691">
        <v>137356</v>
      </c>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v>520378</v>
      </c>
      <c r="D8" s="436"/>
      <c r="E8" s="436"/>
      <c r="F8" s="436">
        <v>354929</v>
      </c>
      <c r="G8" s="435"/>
      <c r="H8" s="436"/>
      <c r="I8" s="691"/>
      <c r="J8" s="691"/>
      <c r="K8" s="510"/>
      <c r="L8" s="514"/>
      <c r="M8" s="433"/>
      <c r="N8" s="482"/>
    </row>
    <row r="9" spans="1:14" ht="13.5" customHeight="1" x14ac:dyDescent="0.2">
      <c r="A9" s="476" t="s">
        <v>310</v>
      </c>
      <c r="B9" s="40">
        <v>160</v>
      </c>
      <c r="C9" s="1057">
        <v>496246</v>
      </c>
      <c r="D9" s="436"/>
      <c r="E9" s="436"/>
      <c r="F9" s="436"/>
      <c r="G9" s="436"/>
      <c r="H9" s="435"/>
      <c r="I9" s="436"/>
      <c r="J9" s="436">
        <v>17590</v>
      </c>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v>761431</v>
      </c>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21051538</v>
      </c>
      <c r="D13" s="689">
        <f t="shared" ref="D13:L13" si="0">SUM(D4:D12)</f>
        <v>5201807</v>
      </c>
      <c r="E13" s="689">
        <f t="shared" si="0"/>
        <v>7104231</v>
      </c>
      <c r="F13" s="689">
        <f t="shared" si="0"/>
        <v>1679134</v>
      </c>
      <c r="G13" s="689">
        <f t="shared" si="0"/>
        <v>461532</v>
      </c>
      <c r="H13" s="689">
        <f t="shared" si="0"/>
        <v>328983</v>
      </c>
      <c r="I13" s="689">
        <f t="shared" si="0"/>
        <v>5498503</v>
      </c>
      <c r="J13" s="689">
        <f t="shared" si="0"/>
        <v>215527</v>
      </c>
      <c r="K13" s="689">
        <f t="shared" si="0"/>
        <v>0</v>
      </c>
      <c r="L13" s="689">
        <f t="shared" si="0"/>
        <v>122173</v>
      </c>
      <c r="M13" s="433"/>
      <c r="N13" s="482"/>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3946982</v>
      </c>
      <c r="N16" s="719"/>
    </row>
    <row r="17" spans="1:14" s="704" customFormat="1" ht="12.75" customHeight="1" x14ac:dyDescent="0.2">
      <c r="A17" s="718" t="s">
        <v>1751</v>
      </c>
      <c r="B17" s="542">
        <v>230</v>
      </c>
      <c r="C17" s="507"/>
      <c r="D17" s="507"/>
      <c r="E17" s="507"/>
      <c r="F17" s="507"/>
      <c r="G17" s="507"/>
      <c r="H17" s="507"/>
      <c r="I17" s="507"/>
      <c r="J17" s="507"/>
      <c r="K17" s="507"/>
      <c r="L17" s="507"/>
      <c r="M17" s="436">
        <v>51717626</v>
      </c>
      <c r="N17" s="719"/>
    </row>
    <row r="18" spans="1:14" s="704" customFormat="1" ht="12.75" customHeight="1" x14ac:dyDescent="0.2">
      <c r="A18" s="718" t="s">
        <v>1752</v>
      </c>
      <c r="B18" s="542">
        <v>240</v>
      </c>
      <c r="C18" s="507"/>
      <c r="D18" s="507"/>
      <c r="E18" s="507"/>
      <c r="F18" s="507"/>
      <c r="G18" s="507"/>
      <c r="H18" s="507"/>
      <c r="I18" s="507"/>
      <c r="J18" s="507"/>
      <c r="K18" s="507"/>
      <c r="L18" s="507"/>
      <c r="M18" s="436">
        <v>52498</v>
      </c>
      <c r="N18" s="719"/>
    </row>
    <row r="19" spans="1:14" s="704" customFormat="1" ht="12.75" customHeight="1" x14ac:dyDescent="0.2">
      <c r="A19" s="718" t="s">
        <v>1753</v>
      </c>
      <c r="B19" s="542">
        <v>250</v>
      </c>
      <c r="C19" s="507"/>
      <c r="D19" s="507"/>
      <c r="E19" s="507"/>
      <c r="F19" s="507"/>
      <c r="G19" s="507"/>
      <c r="H19" s="507"/>
      <c r="I19" s="507"/>
      <c r="J19" s="507"/>
      <c r="K19" s="507"/>
      <c r="L19" s="507"/>
      <c r="M19" s="436">
        <v>373169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3572101</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49038131</v>
      </c>
    </row>
    <row r="23" spans="1:14" ht="13.5" customHeight="1" thickBot="1" x14ac:dyDescent="0.25">
      <c r="A23" s="464" t="s">
        <v>748</v>
      </c>
      <c r="B23" s="724"/>
      <c r="C23" s="433"/>
      <c r="D23" s="433"/>
      <c r="E23" s="433"/>
      <c r="F23" s="433"/>
      <c r="G23" s="433"/>
      <c r="H23" s="433"/>
      <c r="I23" s="433"/>
      <c r="J23" s="433"/>
      <c r="K23" s="433"/>
      <c r="L23" s="433"/>
      <c r="M23" s="693">
        <f>SUM(M15:M22)</f>
        <v>56090275</v>
      </c>
      <c r="N23" s="693">
        <f>SUM(N21:N22)</f>
        <v>52610232</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203748</v>
      </c>
      <c r="D27" s="436">
        <v>169468</v>
      </c>
      <c r="E27" s="436">
        <v>761431</v>
      </c>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1584923</v>
      </c>
      <c r="D30" s="691">
        <v>25082</v>
      </c>
      <c r="E30" s="436"/>
      <c r="F30" s="436">
        <v>2221</v>
      </c>
      <c r="G30" s="436">
        <v>10096</v>
      </c>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11138456</v>
      </c>
      <c r="D32" s="690">
        <v>1423409</v>
      </c>
      <c r="E32" s="691">
        <v>2770699</v>
      </c>
      <c r="F32" s="691">
        <v>639597</v>
      </c>
      <c r="G32" s="691">
        <v>153770</v>
      </c>
      <c r="H32" s="691"/>
      <c r="I32" s="691">
        <v>193027</v>
      </c>
      <c r="J32" s="691">
        <v>135245</v>
      </c>
      <c r="K32" s="510"/>
      <c r="L32" s="433"/>
      <c r="M32" s="433"/>
      <c r="N32" s="433"/>
    </row>
    <row r="33" spans="1:14" ht="13.5" customHeight="1" x14ac:dyDescent="0.2">
      <c r="A33" s="629" t="s">
        <v>347</v>
      </c>
      <c r="B33" s="42">
        <v>493</v>
      </c>
      <c r="C33" s="436"/>
      <c r="D33" s="436"/>
      <c r="E33" s="436"/>
      <c r="F33" s="436"/>
      <c r="G33" s="436"/>
      <c r="H33" s="436"/>
      <c r="I33" s="436"/>
      <c r="J33" s="436"/>
      <c r="K33" s="436"/>
      <c r="L33" s="436">
        <v>122173</v>
      </c>
      <c r="M33" s="433"/>
      <c r="N33" s="482"/>
    </row>
    <row r="34" spans="1:14" ht="13.5" customHeight="1" thickBot="1" x14ac:dyDescent="0.25">
      <c r="A34" s="1076" t="s">
        <v>759</v>
      </c>
      <c r="B34" s="725"/>
      <c r="C34" s="1099">
        <f>SUM(C25:C33)</f>
        <v>12927127</v>
      </c>
      <c r="D34" s="1099">
        <f t="shared" ref="D34:K34" si="1">SUM(D25:D33)</f>
        <v>1617959</v>
      </c>
      <c r="E34" s="1099">
        <f t="shared" si="1"/>
        <v>3532130</v>
      </c>
      <c r="F34" s="1099">
        <f t="shared" si="1"/>
        <v>641818</v>
      </c>
      <c r="G34" s="1099">
        <f t="shared" si="1"/>
        <v>163866</v>
      </c>
      <c r="H34" s="1099">
        <f t="shared" si="1"/>
        <v>0</v>
      </c>
      <c r="I34" s="1099">
        <f t="shared" si="1"/>
        <v>193027</v>
      </c>
      <c r="J34" s="1099">
        <f t="shared" si="1"/>
        <v>135245</v>
      </c>
      <c r="K34" s="1099">
        <f t="shared" si="1"/>
        <v>0</v>
      </c>
      <c r="L34" s="1059">
        <f>SUM(L33)</f>
        <v>122173</v>
      </c>
      <c r="M34" s="433"/>
      <c r="N34" s="514"/>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5" t="s">
        <v>2</v>
      </c>
      <c r="B36" s="40">
        <v>511</v>
      </c>
      <c r="C36" s="507"/>
      <c r="D36" s="507"/>
      <c r="E36" s="507"/>
      <c r="F36" s="507"/>
      <c r="G36" s="507"/>
      <c r="H36" s="507"/>
      <c r="I36" s="507"/>
      <c r="J36" s="507"/>
      <c r="K36" s="507"/>
      <c r="L36" s="433"/>
      <c r="M36" s="433"/>
      <c r="N36" s="1234">
        <f>'Short-Term Long-Term Debt 25'!I49</f>
        <v>52610232</v>
      </c>
    </row>
    <row r="37" spans="1:14" ht="13.5" thickBot="1" x14ac:dyDescent="0.25">
      <c r="A37" s="464" t="s">
        <v>758</v>
      </c>
      <c r="B37" s="724"/>
      <c r="C37" s="507"/>
      <c r="D37" s="507"/>
      <c r="E37" s="507"/>
      <c r="F37" s="507"/>
      <c r="G37" s="507"/>
      <c r="H37" s="507"/>
      <c r="I37" s="507"/>
      <c r="J37" s="507"/>
      <c r="K37" s="507"/>
      <c r="L37" s="514"/>
      <c r="M37" s="433"/>
      <c r="N37" s="693">
        <f>SUM(N36:N36)</f>
        <v>52610232</v>
      </c>
    </row>
    <row r="38" spans="1:14" customFormat="1" ht="13.5" customHeight="1" thickTop="1" x14ac:dyDescent="0.2">
      <c r="A38" s="628" t="s">
        <v>496</v>
      </c>
      <c r="B38" s="542">
        <v>714</v>
      </c>
      <c r="C38" s="727"/>
      <c r="D38" s="727">
        <v>3118254</v>
      </c>
      <c r="E38" s="727">
        <v>1998655</v>
      </c>
      <c r="F38" s="727">
        <v>665777</v>
      </c>
      <c r="G38" s="727">
        <v>262480</v>
      </c>
      <c r="H38" s="727"/>
      <c r="I38" s="727"/>
      <c r="J38" s="726"/>
      <c r="K38" s="727"/>
      <c r="L38" s="1100"/>
      <c r="M38" s="694"/>
      <c r="N38" s="694"/>
    </row>
    <row r="39" spans="1:14" customFormat="1" ht="13.5" customHeight="1" x14ac:dyDescent="0.2">
      <c r="A39" s="628" t="s">
        <v>405</v>
      </c>
      <c r="B39" s="542">
        <v>730</v>
      </c>
      <c r="C39" s="727">
        <v>8124411</v>
      </c>
      <c r="D39" s="727">
        <v>465594</v>
      </c>
      <c r="E39" s="727">
        <v>1573446</v>
      </c>
      <c r="F39" s="727">
        <v>371539</v>
      </c>
      <c r="G39" s="727">
        <v>35186</v>
      </c>
      <c r="H39" s="727">
        <v>328983</v>
      </c>
      <c r="I39" s="727">
        <v>5305476</v>
      </c>
      <c r="J39" s="726">
        <v>80282</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56090275</v>
      </c>
      <c r="N40" s="694"/>
    </row>
    <row r="41" spans="1:14" ht="13.5" customHeight="1" thickBot="1" x14ac:dyDescent="0.25">
      <c r="A41" s="464" t="s">
        <v>760</v>
      </c>
      <c r="B41" s="455"/>
      <c r="C41" s="485">
        <f>(SUM(C34,C37,C38,C39))</f>
        <v>21051538</v>
      </c>
      <c r="D41" s="485">
        <f t="shared" ref="D41:L41" si="2">SUM(D34,D37,D38:D39)</f>
        <v>5201807</v>
      </c>
      <c r="E41" s="485">
        <f t="shared" si="2"/>
        <v>7104231</v>
      </c>
      <c r="F41" s="485">
        <f t="shared" si="2"/>
        <v>1679134</v>
      </c>
      <c r="G41" s="485">
        <f t="shared" si="2"/>
        <v>461532</v>
      </c>
      <c r="H41" s="485">
        <f t="shared" si="2"/>
        <v>328983</v>
      </c>
      <c r="I41" s="485">
        <f t="shared" si="2"/>
        <v>5498503</v>
      </c>
      <c r="J41" s="485">
        <f t="shared" si="2"/>
        <v>215527</v>
      </c>
      <c r="K41" s="485">
        <f t="shared" si="2"/>
        <v>0</v>
      </c>
      <c r="L41" s="485">
        <f t="shared" si="2"/>
        <v>122173</v>
      </c>
      <c r="M41" s="485">
        <f>SUM(M40)</f>
        <v>56090275</v>
      </c>
      <c r="N41" s="485">
        <f>SUM(N37)</f>
        <v>52610232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60" activePane="bottomLeft" state="frozenSplit"/>
      <selection activeCell="A13" sqref="A13:H13"/>
      <selection pane="bottomLeft" activeCell="A13" sqref="A13:H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6"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2"/>
    </row>
    <row r="4" spans="1:13" x14ac:dyDescent="0.2">
      <c r="A4" s="732" t="s">
        <v>1985</v>
      </c>
      <c r="B4" s="293">
        <v>1000</v>
      </c>
      <c r="C4" s="695">
        <f>'Revenues 9-14'!C109</f>
        <v>23948402</v>
      </c>
      <c r="D4" s="695">
        <f>'Revenues 9-14'!D109</f>
        <v>2968554</v>
      </c>
      <c r="E4" s="695">
        <f>'Revenues 9-14'!E109</f>
        <v>5728389</v>
      </c>
      <c r="F4" s="695">
        <f>'Revenues 9-14'!F109</f>
        <v>1327944</v>
      </c>
      <c r="G4" s="695">
        <f>'Revenues 9-14'!G109</f>
        <v>367219</v>
      </c>
      <c r="H4" s="695">
        <f>'Revenues 9-14'!H109</f>
        <v>58655</v>
      </c>
      <c r="I4" s="695">
        <f>'Revenues 9-14'!I109</f>
        <v>411490</v>
      </c>
      <c r="J4" s="695">
        <f>'Revenues 9-14'!J109</f>
        <v>303470</v>
      </c>
      <c r="K4" s="695">
        <f>'Revenues 9-14'!K109</f>
        <v>0</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2587083</v>
      </c>
      <c r="D6" s="696">
        <f>'Revenues 9-14'!D173</f>
        <v>0</v>
      </c>
      <c r="E6" s="696">
        <f>'Revenues 9-14'!E173</f>
        <v>0</v>
      </c>
      <c r="F6" s="696">
        <f>'Revenues 9-14'!F173</f>
        <v>1467820</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993544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27529029</v>
      </c>
      <c r="D8" s="485">
        <f t="shared" ref="D8:K8" si="0">SUM(D4:D7)</f>
        <v>2968554</v>
      </c>
      <c r="E8" s="485">
        <f t="shared" si="0"/>
        <v>5728389</v>
      </c>
      <c r="F8" s="485">
        <f t="shared" si="0"/>
        <v>2795764</v>
      </c>
      <c r="G8" s="485">
        <f t="shared" si="0"/>
        <v>367219</v>
      </c>
      <c r="H8" s="485">
        <f t="shared" si="0"/>
        <v>58655</v>
      </c>
      <c r="I8" s="485">
        <f t="shared" si="0"/>
        <v>411490</v>
      </c>
      <c r="J8" s="485">
        <f t="shared" si="0"/>
        <v>303470</v>
      </c>
      <c r="K8" s="485">
        <f t="shared" si="0"/>
        <v>0</v>
      </c>
      <c r="L8" s="39"/>
    </row>
    <row r="9" spans="1:13" ht="15" thickTop="1" x14ac:dyDescent="0.2">
      <c r="A9" s="1019" t="s">
        <v>348</v>
      </c>
      <c r="B9" s="456">
        <v>3998</v>
      </c>
      <c r="C9" s="418">
        <v>9428315</v>
      </c>
      <c r="D9" s="489"/>
      <c r="E9" s="418"/>
      <c r="F9" s="418"/>
      <c r="G9" s="700"/>
      <c r="H9" s="418"/>
      <c r="I9" s="494" t="s">
        <v>1390</v>
      </c>
      <c r="J9" s="435"/>
      <c r="K9" s="418"/>
      <c r="L9" s="39"/>
    </row>
    <row r="10" spans="1:13" s="48" customFormat="1" ht="13.5" thickBot="1" x14ac:dyDescent="0.25">
      <c r="A10" s="464" t="s">
        <v>1394</v>
      </c>
      <c r="B10" s="457"/>
      <c r="C10" s="485">
        <f>SUM(C8:C9)</f>
        <v>36957344</v>
      </c>
      <c r="D10" s="485">
        <f t="shared" ref="D10:K10" si="1">SUM(D8:D9)</f>
        <v>2968554</v>
      </c>
      <c r="E10" s="485">
        <f t="shared" si="1"/>
        <v>5728389</v>
      </c>
      <c r="F10" s="485">
        <f t="shared" si="1"/>
        <v>2795764</v>
      </c>
      <c r="G10" s="485">
        <f t="shared" si="1"/>
        <v>367219</v>
      </c>
      <c r="H10" s="485">
        <f t="shared" si="1"/>
        <v>58655</v>
      </c>
      <c r="I10" s="485">
        <f t="shared" si="1"/>
        <v>411490</v>
      </c>
      <c r="J10" s="485">
        <f t="shared" si="1"/>
        <v>303470</v>
      </c>
      <c r="K10" s="485">
        <f t="shared" si="1"/>
        <v>0</v>
      </c>
      <c r="L10" s="503"/>
    </row>
    <row r="11" spans="1:13" s="48" customFormat="1" ht="18" customHeight="1" thickTop="1" x14ac:dyDescent="0.2">
      <c r="A11" s="1925" t="s">
        <v>1398</v>
      </c>
      <c r="B11" s="1926"/>
      <c r="C11" s="1898"/>
      <c r="D11" s="1899"/>
      <c r="E11" s="1899"/>
      <c r="F11" s="1899"/>
      <c r="G11" s="1899"/>
      <c r="H11" s="1899"/>
      <c r="I11" s="1899"/>
      <c r="J11" s="1899"/>
      <c r="K11" s="1900"/>
      <c r="L11" s="503"/>
    </row>
    <row r="12" spans="1:13" x14ac:dyDescent="0.2">
      <c r="A12" s="734" t="s">
        <v>535</v>
      </c>
      <c r="B12" s="294">
        <v>1000</v>
      </c>
      <c r="C12" s="695">
        <f>'Expenditures 15-22'!K33</f>
        <v>19347201</v>
      </c>
      <c r="D12" s="498" t="s">
        <v>1390</v>
      </c>
      <c r="E12" s="433" t="s">
        <v>1390</v>
      </c>
      <c r="F12" s="433" t="s">
        <v>1390</v>
      </c>
      <c r="G12" s="695">
        <f>'Expenditures 15-22'!K223</f>
        <v>379252</v>
      </c>
      <c r="H12" s="431"/>
      <c r="I12" s="433" t="s">
        <v>1390</v>
      </c>
      <c r="J12" s="433" t="s">
        <v>1390</v>
      </c>
      <c r="K12" s="431" t="s">
        <v>1390</v>
      </c>
      <c r="L12" s="39"/>
    </row>
    <row r="13" spans="1:13" x14ac:dyDescent="0.2">
      <c r="A13" s="734" t="s">
        <v>536</v>
      </c>
      <c r="B13" s="294">
        <v>2000</v>
      </c>
      <c r="C13" s="696">
        <f>'Expenditures 15-22'!K74</f>
        <v>6471155</v>
      </c>
      <c r="D13" s="696">
        <f>'Expenditures 15-22'!K129</f>
        <v>2601078</v>
      </c>
      <c r="E13" s="482" t="s">
        <v>1390</v>
      </c>
      <c r="F13" s="696">
        <f>'Expenditures 15-22'!K178</f>
        <v>2949180</v>
      </c>
      <c r="G13" s="696">
        <f>'Expenditures 15-22'!K273</f>
        <v>322345</v>
      </c>
      <c r="H13" s="696">
        <f>'Expenditures 15-22'!K296</f>
        <v>32355</v>
      </c>
      <c r="I13" s="433" t="s">
        <v>1390</v>
      </c>
      <c r="J13" s="749">
        <f>'Expenditures 15-22'!K323</f>
        <v>283061</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849599</v>
      </c>
      <c r="D15" s="696">
        <f>'Expenditures 15-22'!K138</f>
        <v>97202</v>
      </c>
      <c r="E15" s="696">
        <f>'Expenditures 15-22'!K154</f>
        <v>0</v>
      </c>
      <c r="F15" s="696">
        <f>'Expenditures 15-22'!K190</f>
        <v>84334</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5611956</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26667955</v>
      </c>
      <c r="D17" s="485">
        <f t="shared" si="2"/>
        <v>2698280</v>
      </c>
      <c r="E17" s="485">
        <f t="shared" si="2"/>
        <v>5611956</v>
      </c>
      <c r="F17" s="485">
        <f t="shared" si="2"/>
        <v>3033514</v>
      </c>
      <c r="G17" s="485">
        <f t="shared" si="2"/>
        <v>701597</v>
      </c>
      <c r="H17" s="485">
        <f t="shared" si="2"/>
        <v>32355</v>
      </c>
      <c r="I17" s="433"/>
      <c r="J17" s="485">
        <f>SUM(J12:J16)</f>
        <v>283061</v>
      </c>
      <c r="K17" s="485">
        <f>SUM(K12:K16)</f>
        <v>0</v>
      </c>
      <c r="L17" s="39"/>
    </row>
    <row r="18" spans="1:12" ht="15" customHeight="1" thickTop="1" x14ac:dyDescent="0.2">
      <c r="A18" s="1020" t="s">
        <v>1322</v>
      </c>
      <c r="B18" s="259">
        <v>4180</v>
      </c>
      <c r="C18" s="695">
        <f t="shared" ref="C18:H18" si="3">C9</f>
        <v>9428315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36096270</v>
      </c>
      <c r="D19" s="485">
        <f t="shared" si="4"/>
        <v>2698280</v>
      </c>
      <c r="E19" s="485">
        <f t="shared" si="4"/>
        <v>5611956</v>
      </c>
      <c r="F19" s="485">
        <f t="shared" si="4"/>
        <v>3033514</v>
      </c>
      <c r="G19" s="485">
        <f t="shared" si="4"/>
        <v>701597</v>
      </c>
      <c r="H19" s="485">
        <f t="shared" si="4"/>
        <v>32355</v>
      </c>
      <c r="I19" s="433"/>
      <c r="J19" s="485">
        <f>SUM(J17:J18)</f>
        <v>283061</v>
      </c>
      <c r="K19" s="485">
        <f>SUM(K17:K18)</f>
        <v>0</v>
      </c>
      <c r="L19" s="39"/>
    </row>
    <row r="20" spans="1:12" ht="27" thickTop="1" thickBot="1" x14ac:dyDescent="0.25">
      <c r="A20" s="458" t="s">
        <v>1323</v>
      </c>
      <c r="B20" s="459"/>
      <c r="C20" s="1018">
        <f>C8-C17</f>
        <v>861074</v>
      </c>
      <c r="D20" s="1018">
        <f t="shared" ref="D20:K20" si="5">D8-D17</f>
        <v>270274</v>
      </c>
      <c r="E20" s="1018">
        <f t="shared" si="5"/>
        <v>116433</v>
      </c>
      <c r="F20" s="1018">
        <f t="shared" si="5"/>
        <v>-237750</v>
      </c>
      <c r="G20" s="1018">
        <f t="shared" si="5"/>
        <v>-334378</v>
      </c>
      <c r="H20" s="1018">
        <f t="shared" si="5"/>
        <v>26300</v>
      </c>
      <c r="I20" s="1018">
        <f t="shared" si="5"/>
        <v>411490</v>
      </c>
      <c r="J20" s="1018">
        <f t="shared" si="5"/>
        <v>20409</v>
      </c>
      <c r="K20" s="1018">
        <f t="shared" si="5"/>
        <v>0</v>
      </c>
      <c r="L20" s="39"/>
    </row>
    <row r="21" spans="1:12" ht="18" customHeight="1" thickTop="1" x14ac:dyDescent="0.2">
      <c r="A21" s="1927" t="s">
        <v>698</v>
      </c>
      <c r="B21" s="1928"/>
      <c r="C21" s="1898"/>
      <c r="D21" s="1899"/>
      <c r="E21" s="1899"/>
      <c r="F21" s="1899"/>
      <c r="G21" s="1899"/>
      <c r="H21" s="1899"/>
      <c r="I21" s="1899"/>
      <c r="J21" s="1899"/>
      <c r="K21" s="1900"/>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4" t="s">
        <v>700</v>
      </c>
      <c r="B78" s="2225"/>
      <c r="C78" s="443">
        <f t="shared" ref="C78:K78" si="9">C20+C77</f>
        <v>861074</v>
      </c>
      <c r="D78" s="443">
        <f t="shared" si="9"/>
        <v>270274</v>
      </c>
      <c r="E78" s="443">
        <f t="shared" si="9"/>
        <v>116433</v>
      </c>
      <c r="F78" s="443">
        <f t="shared" si="9"/>
        <v>-237750</v>
      </c>
      <c r="G78" s="443">
        <f t="shared" si="9"/>
        <v>-334378</v>
      </c>
      <c r="H78" s="443">
        <f t="shared" si="9"/>
        <v>26300</v>
      </c>
      <c r="I78" s="443">
        <f t="shared" si="9"/>
        <v>411490</v>
      </c>
      <c r="J78" s="443">
        <f t="shared" si="9"/>
        <v>20409</v>
      </c>
      <c r="K78" s="443">
        <f t="shared" si="9"/>
        <v>0</v>
      </c>
      <c r="L78" s="505"/>
    </row>
    <row r="79" spans="1:12" ht="13.5" thickTop="1" x14ac:dyDescent="0.2">
      <c r="A79" s="820" t="s">
        <v>1928</v>
      </c>
      <c r="B79" s="460"/>
      <c r="C79" s="435">
        <v>7263337</v>
      </c>
      <c r="D79" s="703">
        <v>3313574</v>
      </c>
      <c r="E79" s="703">
        <v>3455668</v>
      </c>
      <c r="F79" s="703">
        <v>1275066</v>
      </c>
      <c r="G79" s="703">
        <v>632044</v>
      </c>
      <c r="H79" s="703">
        <v>302683</v>
      </c>
      <c r="I79" s="703">
        <v>4893986</v>
      </c>
      <c r="J79" s="703">
        <v>59873</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8124411</v>
      </c>
      <c r="D81" s="485">
        <f>SUM(D78:D80)</f>
        <v>3583848</v>
      </c>
      <c r="E81" s="485">
        <f t="shared" ref="E81:K81" si="10">SUM(E78:E80)</f>
        <v>3572101</v>
      </c>
      <c r="F81" s="485">
        <f t="shared" si="10"/>
        <v>1037316</v>
      </c>
      <c r="G81" s="485">
        <f t="shared" si="10"/>
        <v>297666</v>
      </c>
      <c r="H81" s="485">
        <f t="shared" si="10"/>
        <v>328983</v>
      </c>
      <c r="I81" s="485">
        <f t="shared" si="10"/>
        <v>5305476</v>
      </c>
      <c r="J81" s="485">
        <f t="shared" si="10"/>
        <v>80282</v>
      </c>
      <c r="K81" s="485">
        <f t="shared" si="10"/>
        <v>0</v>
      </c>
      <c r="L81" s="39"/>
    </row>
    <row r="82" spans="1:12" ht="0.75" customHeight="1" thickTop="1" thickBot="1" x14ac:dyDescent="0.25">
      <c r="A82" s="632" t="s">
        <v>406</v>
      </c>
      <c r="B82" s="630"/>
      <c r="C82" s="1136">
        <f>(C81-C79)</f>
        <v>861074</v>
      </c>
      <c r="D82" s="1136">
        <f t="shared" ref="D82:K82" si="11">(D81-D79)</f>
        <v>270274</v>
      </c>
      <c r="E82" s="1136">
        <f t="shared" si="11"/>
        <v>116433</v>
      </c>
      <c r="F82" s="1136">
        <f t="shared" si="11"/>
        <v>-237750</v>
      </c>
      <c r="G82" s="1136">
        <f t="shared" si="11"/>
        <v>-334378</v>
      </c>
      <c r="H82" s="1136">
        <f t="shared" si="11"/>
        <v>26300</v>
      </c>
      <c r="I82" s="1136">
        <f t="shared" si="11"/>
        <v>411490</v>
      </c>
      <c r="J82" s="1136">
        <f t="shared" si="11"/>
        <v>20409</v>
      </c>
      <c r="K82" s="1136">
        <f t="shared" si="11"/>
        <v>0</v>
      </c>
    </row>
    <row r="83" spans="1:12" ht="14.25" hidden="1" thickTop="1" thickBot="1" x14ac:dyDescent="0.25">
      <c r="A83" s="729" t="s">
        <v>407</v>
      </c>
      <c r="B83" s="631"/>
      <c r="C83" s="1137">
        <f>C82/C81</f>
        <v>0.10598602163282975</v>
      </c>
      <c r="D83" s="1137">
        <f t="shared" ref="D83:K83" si="12">D82/D81</f>
        <v>7.5414470702998559E-2</v>
      </c>
      <c r="E83" s="1137">
        <f t="shared" si="12"/>
        <v>3.2595102994008286E-2</v>
      </c>
      <c r="F83" s="1137">
        <f t="shared" si="12"/>
        <v>-0.22919727450458685</v>
      </c>
      <c r="G83" s="1137">
        <f t="shared" si="12"/>
        <v>-1.1233328630075319</v>
      </c>
      <c r="H83" s="1137">
        <f t="shared" si="12"/>
        <v>7.9943340537352997E-2</v>
      </c>
      <c r="I83" s="1137">
        <f t="shared" si="12"/>
        <v>7.7559487593573131E-2</v>
      </c>
      <c r="J83" s="1137">
        <f t="shared" si="12"/>
        <v>0.25421638723499662</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23" activePane="bottomLeft" state="frozen"/>
      <selection activeCell="A13" sqref="A13:H13"/>
      <selection pane="bottomLeft" activeCell="A13" sqref="A13:H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6" t="s">
        <v>1968</v>
      </c>
      <c r="B1" s="76"/>
      <c r="C1" s="57" t="s">
        <v>504</v>
      </c>
      <c r="D1" s="57" t="s">
        <v>505</v>
      </c>
      <c r="E1" s="57" t="s">
        <v>506</v>
      </c>
      <c r="F1" s="57" t="s">
        <v>507</v>
      </c>
      <c r="G1" s="57" t="s">
        <v>508</v>
      </c>
      <c r="H1" s="57" t="s">
        <v>509</v>
      </c>
      <c r="I1" s="57" t="s">
        <v>510</v>
      </c>
      <c r="J1" s="57" t="s">
        <v>511</v>
      </c>
      <c r="K1" s="57" t="s">
        <v>875</v>
      </c>
    </row>
    <row r="2" spans="1:12" ht="36" x14ac:dyDescent="0.2">
      <c r="A2" s="222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1" t="s">
        <v>445</v>
      </c>
      <c r="B4" s="1879">
        <v>1100</v>
      </c>
      <c r="C4" s="501"/>
      <c r="D4" s="501"/>
      <c r="E4" s="501"/>
      <c r="F4" s="556"/>
      <c r="G4" s="557"/>
      <c r="H4" s="558"/>
      <c r="I4" s="558"/>
      <c r="J4" s="558"/>
      <c r="K4" s="558"/>
    </row>
    <row r="5" spans="1:12" ht="14.25" x14ac:dyDescent="0.2">
      <c r="A5" s="912" t="s">
        <v>945</v>
      </c>
      <c r="B5" s="480"/>
      <c r="C5" s="418">
        <v>22406594</v>
      </c>
      <c r="D5" s="418">
        <v>2930539</v>
      </c>
      <c r="E5" s="412">
        <v>5723526</v>
      </c>
      <c r="F5" s="806">
        <v>1326160</v>
      </c>
      <c r="G5" s="412">
        <v>78942</v>
      </c>
      <c r="H5" s="412"/>
      <c r="I5" s="412">
        <v>401617</v>
      </c>
      <c r="J5" s="436">
        <v>205671</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451720</v>
      </c>
      <c r="D7" s="412"/>
      <c r="E7" s="433"/>
      <c r="F7" s="436"/>
      <c r="G7" s="436"/>
      <c r="H7" s="436"/>
      <c r="I7" s="433"/>
      <c r="J7" s="433"/>
      <c r="K7" s="433"/>
    </row>
    <row r="8" spans="1:12" x14ac:dyDescent="0.2">
      <c r="A8" s="913" t="s">
        <v>483</v>
      </c>
      <c r="B8" s="40">
        <v>1150</v>
      </c>
      <c r="C8" s="481"/>
      <c r="D8" s="481"/>
      <c r="E8" s="507"/>
      <c r="F8" s="507"/>
      <c r="G8" s="418">
        <v>287607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22858314</v>
      </c>
      <c r="D12" s="484">
        <f t="shared" si="0"/>
        <v>2930539</v>
      </c>
      <c r="E12" s="484">
        <f t="shared" si="0"/>
        <v>5723526</v>
      </c>
      <c r="F12" s="484">
        <f t="shared" si="0"/>
        <v>1326160</v>
      </c>
      <c r="G12" s="484">
        <f t="shared" si="0"/>
        <v>366549</v>
      </c>
      <c r="H12" s="484">
        <f t="shared" si="0"/>
        <v>0</v>
      </c>
      <c r="I12" s="484">
        <f t="shared" si="0"/>
        <v>401617</v>
      </c>
      <c r="J12" s="484">
        <f t="shared" si="0"/>
        <v>205671</v>
      </c>
      <c r="K12" s="485">
        <f t="shared" si="0"/>
        <v>0</v>
      </c>
    </row>
    <row r="13" spans="1:12" ht="18" customHeight="1" thickTop="1" x14ac:dyDescent="0.2">
      <c r="A13" s="735" t="s">
        <v>530</v>
      </c>
      <c r="B13" s="1870">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v>97698</v>
      </c>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97698</v>
      </c>
      <c r="K18" s="1072">
        <f t="shared" si="1"/>
        <v>0</v>
      </c>
    </row>
    <row r="19" spans="1:11" ht="18" customHeight="1" thickTop="1" x14ac:dyDescent="0.2">
      <c r="A19" s="735" t="s">
        <v>531</v>
      </c>
      <c r="B19" s="1870">
        <v>1300</v>
      </c>
      <c r="C19" s="488"/>
      <c r="D19" s="488"/>
      <c r="E19" s="488"/>
      <c r="F19" s="488"/>
      <c r="G19" s="486"/>
      <c r="H19" s="488"/>
      <c r="I19" s="488"/>
      <c r="J19" s="488"/>
      <c r="K19" s="807"/>
    </row>
    <row r="20" spans="1:11" x14ac:dyDescent="0.2">
      <c r="A20" s="913" t="s">
        <v>1263</v>
      </c>
      <c r="B20" s="40">
        <v>1311</v>
      </c>
      <c r="C20" s="412">
        <v>82183</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9865</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92048</v>
      </c>
      <c r="D40" s="433"/>
      <c r="E40" s="433"/>
      <c r="F40" s="433"/>
      <c r="G40" s="433"/>
      <c r="H40" s="433"/>
      <c r="I40" s="433"/>
      <c r="J40" s="433"/>
      <c r="K40" s="433"/>
    </row>
    <row r="41" spans="1:11" ht="18" customHeight="1" thickTop="1" x14ac:dyDescent="0.2">
      <c r="A41" s="735" t="s">
        <v>314</v>
      </c>
      <c r="B41" s="1870">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0">
        <v>1500</v>
      </c>
      <c r="C64" s="433"/>
      <c r="D64" s="433"/>
      <c r="E64" s="433"/>
      <c r="F64" s="433"/>
      <c r="G64" s="433"/>
      <c r="H64" s="433"/>
      <c r="I64" s="433"/>
      <c r="J64" s="433"/>
      <c r="K64" s="433"/>
    </row>
    <row r="65" spans="1:11" ht="12.75" customHeight="1" x14ac:dyDescent="0.2">
      <c r="A65" s="913" t="s">
        <v>646</v>
      </c>
      <c r="B65" s="40">
        <v>1510</v>
      </c>
      <c r="C65" s="412">
        <v>9929</v>
      </c>
      <c r="D65" s="412">
        <v>6156</v>
      </c>
      <c r="E65" s="412">
        <v>4863</v>
      </c>
      <c r="F65" s="436">
        <v>640</v>
      </c>
      <c r="G65" s="412">
        <v>670</v>
      </c>
      <c r="H65" s="412">
        <v>623</v>
      </c>
      <c r="I65" s="412">
        <v>9873</v>
      </c>
      <c r="J65" s="436">
        <v>101</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9929</v>
      </c>
      <c r="D67" s="485">
        <f t="shared" ref="D67:K67" si="2">SUM(D65:D66)</f>
        <v>6156</v>
      </c>
      <c r="E67" s="485">
        <f t="shared" si="2"/>
        <v>4863</v>
      </c>
      <c r="F67" s="485">
        <f t="shared" si="2"/>
        <v>640</v>
      </c>
      <c r="G67" s="485">
        <f t="shared" si="2"/>
        <v>670</v>
      </c>
      <c r="H67" s="485">
        <f t="shared" si="2"/>
        <v>623</v>
      </c>
      <c r="I67" s="485">
        <f t="shared" si="2"/>
        <v>9873</v>
      </c>
      <c r="J67" s="485">
        <f t="shared" si="2"/>
        <v>101</v>
      </c>
      <c r="K67" s="485">
        <f t="shared" si="2"/>
        <v>0</v>
      </c>
    </row>
    <row r="68" spans="1:11" ht="18" customHeight="1" thickTop="1" x14ac:dyDescent="0.2">
      <c r="A68" s="735" t="s">
        <v>534</v>
      </c>
      <c r="B68" s="1871">
        <v>1600</v>
      </c>
      <c r="C68" s="486"/>
      <c r="D68" s="433"/>
      <c r="E68" s="433"/>
      <c r="F68" s="433"/>
      <c r="G68" s="433"/>
      <c r="H68" s="433"/>
      <c r="I68" s="433"/>
      <c r="J68" s="433"/>
      <c r="K68" s="433"/>
    </row>
    <row r="69" spans="1:11" ht="12.75" customHeight="1" x14ac:dyDescent="0.2">
      <c r="A69" s="913" t="s">
        <v>771</v>
      </c>
      <c r="B69" s="40">
        <v>1611</v>
      </c>
      <c r="C69" s="412">
        <v>155787</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2594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158381</v>
      </c>
      <c r="D75" s="433"/>
      <c r="E75" s="433"/>
      <c r="F75" s="433"/>
      <c r="G75" s="433"/>
      <c r="H75" s="433"/>
      <c r="I75" s="433"/>
      <c r="J75" s="433"/>
      <c r="K75" s="433"/>
    </row>
    <row r="76" spans="1:11" ht="18" customHeight="1" thickTop="1" x14ac:dyDescent="0.2">
      <c r="A76" s="735" t="s">
        <v>1049</v>
      </c>
      <c r="B76" s="1871">
        <v>1700</v>
      </c>
      <c r="C76" s="486"/>
      <c r="D76" s="433"/>
      <c r="E76" s="433"/>
      <c r="F76" s="433"/>
      <c r="G76" s="433"/>
      <c r="H76" s="433"/>
      <c r="I76" s="433"/>
      <c r="J76" s="433"/>
      <c r="K76" s="433"/>
    </row>
    <row r="77" spans="1:11" ht="12.75" customHeight="1" x14ac:dyDescent="0.2">
      <c r="A77" s="913" t="s">
        <v>648</v>
      </c>
      <c r="B77" s="40">
        <v>1711</v>
      </c>
      <c r="C77" s="489">
        <v>8743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73377</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2044</v>
      </c>
      <c r="D81" s="412"/>
      <c r="E81" s="433"/>
      <c r="F81" s="433"/>
      <c r="G81" s="433"/>
      <c r="H81" s="433"/>
      <c r="I81" s="433"/>
      <c r="J81" s="433"/>
      <c r="K81" s="433"/>
    </row>
    <row r="82" spans="1:11" ht="12.75" customHeight="1" thickBot="1" x14ac:dyDescent="0.25">
      <c r="A82" s="464" t="s">
        <v>277</v>
      </c>
      <c r="B82" s="457"/>
      <c r="C82" s="484">
        <f>SUM(C77:C81)</f>
        <v>84164</v>
      </c>
      <c r="D82" s="485">
        <f>SUM(D77:D81)</f>
        <v>0</v>
      </c>
      <c r="E82" s="433"/>
      <c r="F82" s="433"/>
      <c r="G82" s="433"/>
      <c r="H82" s="433"/>
      <c r="I82" s="433"/>
      <c r="J82" s="433"/>
      <c r="K82" s="433"/>
    </row>
    <row r="83" spans="1:11" ht="18" customHeight="1" thickTop="1" x14ac:dyDescent="0.2">
      <c r="A83" s="735" t="s">
        <v>278</v>
      </c>
      <c r="B83" s="1871">
        <v>1800</v>
      </c>
      <c r="C83" s="486"/>
      <c r="D83" s="433"/>
      <c r="E83" s="433"/>
      <c r="F83" s="433"/>
      <c r="G83" s="433"/>
      <c r="H83" s="433"/>
      <c r="I83" s="433"/>
      <c r="J83" s="433"/>
      <c r="K83" s="433"/>
    </row>
    <row r="84" spans="1:11" ht="12.75" customHeight="1" x14ac:dyDescent="0.2">
      <c r="A84" s="913" t="s">
        <v>651</v>
      </c>
      <c r="B84" s="40">
        <v>1811</v>
      </c>
      <c r="C84" s="412">
        <v>382955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382955</v>
      </c>
      <c r="D93" s="433"/>
      <c r="E93" s="433"/>
      <c r="F93" s="433"/>
      <c r="G93" s="433"/>
      <c r="H93" s="433"/>
      <c r="I93" s="433"/>
      <c r="J93" s="433"/>
      <c r="K93" s="433"/>
    </row>
    <row r="94" spans="1:11" ht="18" customHeight="1" thickTop="1" x14ac:dyDescent="0.2">
      <c r="A94" s="735" t="s">
        <v>1356</v>
      </c>
      <c r="B94" s="1871">
        <v>1900</v>
      </c>
      <c r="C94" s="486"/>
      <c r="D94" s="431"/>
      <c r="E94" s="433"/>
      <c r="F94" s="433"/>
      <c r="G94" s="433"/>
      <c r="H94" s="433"/>
      <c r="I94" s="433"/>
      <c r="J94" s="433"/>
      <c r="K94" s="433"/>
    </row>
    <row r="95" spans="1:11" ht="12.75" customHeight="1" x14ac:dyDescent="0.2">
      <c r="A95" s="913" t="s">
        <v>1254</v>
      </c>
      <c r="B95" s="40">
        <v>1910</v>
      </c>
      <c r="C95" s="412">
        <v>2857</v>
      </c>
      <c r="D95" s="483"/>
      <c r="E95" s="431"/>
      <c r="F95" s="431"/>
      <c r="G95" s="431"/>
      <c r="H95" s="431"/>
      <c r="I95" s="431"/>
      <c r="J95" s="431"/>
      <c r="K95" s="431"/>
    </row>
    <row r="96" spans="1:11" ht="12.75" customHeight="1" x14ac:dyDescent="0.2">
      <c r="A96" s="913" t="s">
        <v>457</v>
      </c>
      <c r="B96" s="40">
        <v>1920</v>
      </c>
      <c r="C96" s="483">
        <v>219255</v>
      </c>
      <c r="D96" s="483"/>
      <c r="E96" s="510"/>
      <c r="F96" s="435"/>
      <c r="G96" s="435"/>
      <c r="H96" s="435">
        <v>58032</v>
      </c>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44076</v>
      </c>
      <c r="D106" s="491"/>
      <c r="E106" s="436"/>
      <c r="F106" s="436"/>
      <c r="G106" s="436"/>
      <c r="H106" s="436"/>
      <c r="I106" s="431"/>
      <c r="J106" s="436"/>
      <c r="K106" s="436"/>
    </row>
    <row r="107" spans="1:12" ht="12.75" customHeight="1" x14ac:dyDescent="0.2">
      <c r="A107" s="913" t="s">
        <v>82</v>
      </c>
      <c r="B107" s="40">
        <v>1999</v>
      </c>
      <c r="C107" s="483">
        <v>96423</v>
      </c>
      <c r="D107" s="412">
        <v>31859</v>
      </c>
      <c r="E107" s="412"/>
      <c r="F107" s="412">
        <v>1144</v>
      </c>
      <c r="G107" s="412"/>
      <c r="H107" s="412"/>
      <c r="I107" s="412"/>
      <c r="J107" s="436"/>
      <c r="K107" s="412"/>
    </row>
    <row r="108" spans="1:12" ht="12.75" customHeight="1" thickBot="1" x14ac:dyDescent="0.25">
      <c r="A108" s="464" t="s">
        <v>577</v>
      </c>
      <c r="B108" s="738"/>
      <c r="C108" s="484">
        <f>SUM(C95:C107)</f>
        <v>362611</v>
      </c>
      <c r="D108" s="484">
        <f t="shared" ref="D108:K108" si="3">SUM(D95:D107)</f>
        <v>31859</v>
      </c>
      <c r="E108" s="484">
        <f t="shared" si="3"/>
        <v>0</v>
      </c>
      <c r="F108" s="484">
        <f t="shared" si="3"/>
        <v>1144</v>
      </c>
      <c r="G108" s="484">
        <f t="shared" si="3"/>
        <v>0</v>
      </c>
      <c r="H108" s="484">
        <f t="shared" si="3"/>
        <v>58032</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23948402</v>
      </c>
      <c r="D109" s="493">
        <f t="shared" si="4"/>
        <v>2968554</v>
      </c>
      <c r="E109" s="493">
        <f t="shared" si="4"/>
        <v>5728389</v>
      </c>
      <c r="F109" s="493">
        <f t="shared" si="4"/>
        <v>1327944</v>
      </c>
      <c r="G109" s="493">
        <f t="shared" si="4"/>
        <v>367219</v>
      </c>
      <c r="H109" s="493">
        <f t="shared" si="4"/>
        <v>58655</v>
      </c>
      <c r="I109" s="493">
        <f t="shared" si="4"/>
        <v>411490</v>
      </c>
      <c r="J109" s="493">
        <f t="shared" si="4"/>
        <v>303470</v>
      </c>
      <c r="K109" s="443">
        <f t="shared" si="4"/>
        <v>0</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6" t="s">
        <v>1959</v>
      </c>
      <c r="B116" s="1873"/>
      <c r="C116" s="495"/>
      <c r="D116" s="431"/>
      <c r="E116" s="492"/>
      <c r="F116" s="431"/>
      <c r="G116" s="431"/>
      <c r="H116" s="492"/>
      <c r="I116" s="433"/>
      <c r="J116" s="431"/>
      <c r="K116" s="431"/>
    </row>
    <row r="117" spans="1:11" ht="12.75" customHeight="1" x14ac:dyDescent="0.2">
      <c r="A117" s="477" t="s">
        <v>1757</v>
      </c>
      <c r="B117" s="262">
        <v>3001</v>
      </c>
      <c r="C117" s="489">
        <v>1445838</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1445838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2"/>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42436</v>
      </c>
      <c r="D124" s="492"/>
      <c r="E124" s="433"/>
      <c r="F124" s="806"/>
      <c r="G124" s="433"/>
      <c r="H124" s="433"/>
      <c r="I124" s="433"/>
      <c r="J124" s="433"/>
      <c r="K124" s="433"/>
    </row>
    <row r="125" spans="1:11" ht="12.75" customHeight="1" x14ac:dyDescent="0.2">
      <c r="A125" s="913" t="s">
        <v>1837</v>
      </c>
      <c r="B125" s="262">
        <v>3105</v>
      </c>
      <c r="C125" s="412">
        <v>405812</v>
      </c>
      <c r="D125" s="492"/>
      <c r="E125" s="433"/>
      <c r="F125" s="412"/>
      <c r="G125" s="433"/>
      <c r="H125" s="433"/>
      <c r="I125" s="433"/>
      <c r="J125" s="433"/>
      <c r="K125" s="433"/>
    </row>
    <row r="126" spans="1:11" ht="12.75" customHeight="1" x14ac:dyDescent="0.2">
      <c r="A126" s="913" t="s">
        <v>1035</v>
      </c>
      <c r="B126" s="262">
        <v>3110</v>
      </c>
      <c r="C126" s="483">
        <v>671419</v>
      </c>
      <c r="D126" s="412"/>
      <c r="E126" s="433"/>
      <c r="F126" s="412"/>
      <c r="G126" s="433"/>
      <c r="H126" s="433"/>
      <c r="I126" s="433"/>
      <c r="J126" s="433"/>
      <c r="K126" s="433"/>
    </row>
    <row r="127" spans="1:11" ht="12.75" customHeight="1" x14ac:dyDescent="0.2">
      <c r="A127" s="913" t="s">
        <v>112</v>
      </c>
      <c r="B127" s="262">
        <v>3120</v>
      </c>
      <c r="C127" s="412">
        <v>1531</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3623</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1124821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14228</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14228</v>
      </c>
      <c r="D144" s="433"/>
      <c r="E144" s="492"/>
      <c r="F144" s="433"/>
      <c r="G144" s="485">
        <f>SUM(G142:G143)</f>
        <v>0</v>
      </c>
      <c r="H144" s="433"/>
      <c r="I144" s="433"/>
      <c r="J144" s="433"/>
      <c r="K144" s="433"/>
    </row>
    <row r="145" spans="1:11" ht="12.75" customHeight="1" thickTop="1" thickBot="1" x14ac:dyDescent="0.25">
      <c r="A145" s="922" t="s">
        <v>1246</v>
      </c>
      <c r="B145" s="923">
        <v>3360</v>
      </c>
      <c r="C145" s="424">
        <v>269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961411</v>
      </c>
      <c r="G151" s="436"/>
      <c r="H151" s="433"/>
      <c r="I151" s="433"/>
      <c r="J151" s="433"/>
      <c r="K151" s="433"/>
    </row>
    <row r="152" spans="1:11" ht="12.75" customHeight="1" x14ac:dyDescent="0.2">
      <c r="A152" s="913" t="s">
        <v>1247</v>
      </c>
      <c r="B152" s="262">
        <v>3510</v>
      </c>
      <c r="C152" s="483"/>
      <c r="D152" s="412"/>
      <c r="E152" s="492"/>
      <c r="F152" s="412">
        <v>506409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1467820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1927</v>
      </c>
      <c r="D171" s="926"/>
      <c r="E171" s="926"/>
      <c r="F171" s="926"/>
      <c r="G171" s="927"/>
      <c r="H171" s="809"/>
      <c r="I171" s="927"/>
      <c r="J171" s="927"/>
      <c r="K171" s="809"/>
    </row>
    <row r="172" spans="1:11" ht="12.75" customHeight="1" thickTop="1" thickBot="1" x14ac:dyDescent="0.25">
      <c r="A172" s="2228" t="s">
        <v>466</v>
      </c>
      <c r="B172" s="2229"/>
      <c r="C172" s="924">
        <f t="shared" ref="C172:K172" si="6">SUM(C131,C140,C144,C145:C149,C154,C155:C170,C171)</f>
        <v>1141245</v>
      </c>
      <c r="D172" s="924">
        <f t="shared" si="6"/>
        <v>0</v>
      </c>
      <c r="E172" s="924">
        <f t="shared" si="6"/>
        <v>0</v>
      </c>
      <c r="F172" s="924">
        <f t="shared" si="6"/>
        <v>1467820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2587083</v>
      </c>
      <c r="D173" s="493">
        <f>SUM(D121,D172)</f>
        <v>0</v>
      </c>
      <c r="E173" s="493">
        <f>SUM(E121,E172)</f>
        <v>0</v>
      </c>
      <c r="F173" s="493">
        <f t="shared" ref="F173:K173" si="7">SUM(F121,F172)</f>
        <v>1467820</v>
      </c>
      <c r="G173" s="493">
        <f t="shared" si="7"/>
        <v>0</v>
      </c>
      <c r="H173" s="493">
        <f t="shared" si="7"/>
        <v>0</v>
      </c>
      <c r="I173" s="493">
        <f t="shared" si="7"/>
        <v>0</v>
      </c>
      <c r="J173" s="493">
        <f t="shared" si="7"/>
        <v>0</v>
      </c>
      <c r="K173" s="443">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30" t="s">
        <v>1960</v>
      </c>
      <c r="B175" s="223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6" t="s">
        <v>921</v>
      </c>
      <c r="B178" s="223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4" t="s">
        <v>1961</v>
      </c>
      <c r="B179" s="223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6" t="s">
        <v>922</v>
      </c>
      <c r="B184" s="223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4" t="s">
        <v>1962</v>
      </c>
      <c r="B185" s="223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26380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26380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112574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112574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36805</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669820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706625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2" t="s">
        <v>893</v>
      </c>
      <c r="B259" s="1883"/>
      <c r="C259" s="1789">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0" t="s">
        <v>1790</v>
      </c>
      <c r="B260" s="1881">
        <v>4901</v>
      </c>
      <c r="C260" s="1790"/>
      <c r="D260" s="482"/>
      <c r="E260" s="433"/>
      <c r="F260" s="433"/>
      <c r="G260" s="433"/>
      <c r="H260" s="433"/>
      <c r="I260" s="433"/>
      <c r="J260" s="433"/>
      <c r="K260" s="433"/>
    </row>
    <row r="261" spans="1:11" ht="12.75" customHeight="1" thickTop="1" thickBot="1" x14ac:dyDescent="0.25">
      <c r="A261" s="1784" t="s">
        <v>1865</v>
      </c>
      <c r="B261" s="1785">
        <v>4902</v>
      </c>
      <c r="C261" s="1783"/>
      <c r="D261" s="1758"/>
      <c r="E261" s="482"/>
      <c r="F261" s="1758"/>
      <c r="G261" s="1758"/>
      <c r="H261" s="482"/>
      <c r="I261" s="433"/>
      <c r="J261" s="482"/>
      <c r="K261" s="482"/>
    </row>
    <row r="262" spans="1:11" ht="12.75" customHeight="1" thickTop="1" thickBot="1" x14ac:dyDescent="0.25">
      <c r="A262" s="912" t="s">
        <v>1283</v>
      </c>
      <c r="B262" s="42">
        <v>4904</v>
      </c>
      <c r="C262" s="1720"/>
      <c r="D262" s="1783"/>
      <c r="E262" s="482"/>
      <c r="F262" s="486"/>
      <c r="G262" s="1783"/>
      <c r="H262" s="482"/>
      <c r="I262" s="433"/>
      <c r="J262" s="433"/>
      <c r="K262" s="433"/>
    </row>
    <row r="263" spans="1:11" ht="12.75" customHeight="1" thickTop="1" thickBot="1" x14ac:dyDescent="0.25">
      <c r="A263" s="913" t="s">
        <v>1851</v>
      </c>
      <c r="B263" s="40">
        <v>4905</v>
      </c>
      <c r="C263" s="423">
        <v>18204</v>
      </c>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29882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68666</v>
      </c>
      <c r="D270" s="424"/>
      <c r="E270" s="433"/>
      <c r="F270" s="424"/>
      <c r="G270" s="424"/>
      <c r="H270" s="433"/>
      <c r="I270" s="433"/>
      <c r="J270" s="433"/>
      <c r="K270" s="433"/>
    </row>
    <row r="271" spans="1:11" ht="12.75" customHeight="1" thickTop="1" thickBot="1" x14ac:dyDescent="0.25">
      <c r="A271" s="913" t="s">
        <v>443</v>
      </c>
      <c r="B271" s="40">
        <v>4992</v>
      </c>
      <c r="C271" s="497">
        <v>31213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2" t="s">
        <v>1777</v>
      </c>
      <c r="B273" s="2233"/>
      <c r="C273" s="493">
        <f t="shared" ref="C273:H273" si="10">SUM(C191,C201,C211,C216,C224,C228,C229,C259:C272)</f>
        <v>993544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993544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27529029</v>
      </c>
      <c r="D275" s="493">
        <f t="shared" si="12"/>
        <v>2968554</v>
      </c>
      <c r="E275" s="493">
        <f t="shared" si="12"/>
        <v>5728389</v>
      </c>
      <c r="F275" s="493">
        <f t="shared" si="12"/>
        <v>2795764</v>
      </c>
      <c r="G275" s="493">
        <f t="shared" si="12"/>
        <v>367219</v>
      </c>
      <c r="H275" s="493">
        <f t="shared" si="12"/>
        <v>58655</v>
      </c>
      <c r="I275" s="493">
        <f t="shared" si="12"/>
        <v>411490</v>
      </c>
      <c r="J275" s="493">
        <f t="shared" si="12"/>
        <v>303470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85" zoomScaleNormal="85" workbookViewId="0">
      <pane ySplit="2" topLeftCell="A77" activePane="bottomLeft" state="frozen"/>
      <selection activeCell="A13" sqref="A13:H13"/>
      <selection pane="bottomLeft" activeCell="A13" sqref="A13:H13"/>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6"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8"/>
      <c r="B2" s="1911" t="s">
        <v>48</v>
      </c>
      <c r="C2" s="1912" t="s">
        <v>217</v>
      </c>
      <c r="D2" s="1913" t="s">
        <v>52</v>
      </c>
      <c r="E2" s="1913" t="s">
        <v>1307</v>
      </c>
      <c r="F2" s="1913" t="s">
        <v>1301</v>
      </c>
      <c r="G2" s="1912" t="s">
        <v>1302</v>
      </c>
      <c r="H2" s="1912" t="s">
        <v>1303</v>
      </c>
      <c r="I2" s="1913" t="s">
        <v>331</v>
      </c>
      <c r="J2" s="1913" t="s">
        <v>332</v>
      </c>
      <c r="K2" s="1912" t="s">
        <v>163</v>
      </c>
      <c r="L2" s="1912" t="s">
        <v>31</v>
      </c>
      <c r="M2" s="904"/>
      <c r="N2" s="904"/>
    </row>
    <row r="3" spans="1:14" s="16" customFormat="1" ht="30" customHeight="1" x14ac:dyDescent="0.2">
      <c r="A3" s="2242" t="s">
        <v>338</v>
      </c>
      <c r="B3" s="2243"/>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9"/>
      <c r="J4" s="1915"/>
      <c r="K4" s="1916"/>
      <c r="L4" s="1915"/>
      <c r="M4" s="905"/>
      <c r="N4" s="905"/>
    </row>
    <row r="5" spans="1:14" x14ac:dyDescent="0.2">
      <c r="A5" s="1812" t="s">
        <v>1137</v>
      </c>
      <c r="B5" s="267">
        <v>1100</v>
      </c>
      <c r="C5" s="412">
        <v>11081970</v>
      </c>
      <c r="D5" s="412">
        <v>1731827</v>
      </c>
      <c r="E5" s="412">
        <v>73435</v>
      </c>
      <c r="F5" s="412">
        <v>339880</v>
      </c>
      <c r="G5" s="412">
        <v>3319</v>
      </c>
      <c r="H5" s="412"/>
      <c r="I5" s="436"/>
      <c r="J5" s="436"/>
      <c r="K5" s="414">
        <f>SUM(C5:J5)</f>
        <v>13230431</v>
      </c>
      <c r="L5" s="412">
        <v>13406417</v>
      </c>
    </row>
    <row r="6" spans="1:14" x14ac:dyDescent="0.2">
      <c r="A6" s="1812" t="s">
        <v>1808</v>
      </c>
      <c r="B6" s="267" t="s">
        <v>1806</v>
      </c>
      <c r="C6" s="507"/>
      <c r="D6" s="507"/>
      <c r="E6" s="412"/>
      <c r="F6" s="507"/>
      <c r="G6" s="507"/>
      <c r="H6" s="507"/>
      <c r="I6" s="507"/>
      <c r="J6" s="507"/>
      <c r="K6" s="414">
        <f>SUM(C6,E6)</f>
        <v>0</v>
      </c>
      <c r="L6" s="412"/>
    </row>
    <row r="7" spans="1:14" x14ac:dyDescent="0.2">
      <c r="A7" s="1812" t="s">
        <v>171</v>
      </c>
      <c r="B7" s="267" t="s">
        <v>1143</v>
      </c>
      <c r="C7" s="436"/>
      <c r="D7" s="436"/>
      <c r="E7" s="436"/>
      <c r="F7" s="436">
        <v>1756</v>
      </c>
      <c r="G7" s="436"/>
      <c r="H7" s="436"/>
      <c r="I7" s="436"/>
      <c r="J7" s="436"/>
      <c r="K7" s="414">
        <f t="shared" ref="K7:K32" si="0">SUM(C7:J7)</f>
        <v>1756</v>
      </c>
      <c r="L7" s="412"/>
    </row>
    <row r="8" spans="1:14" x14ac:dyDescent="0.2">
      <c r="A8" s="1812" t="s">
        <v>172</v>
      </c>
      <c r="B8" s="267">
        <v>1200</v>
      </c>
      <c r="C8" s="412">
        <v>2571867</v>
      </c>
      <c r="D8" s="412">
        <v>454305</v>
      </c>
      <c r="E8" s="412">
        <v>591923</v>
      </c>
      <c r="F8" s="412">
        <v>92645</v>
      </c>
      <c r="G8" s="412"/>
      <c r="H8" s="412"/>
      <c r="I8" s="436"/>
      <c r="J8" s="436"/>
      <c r="K8" s="414">
        <f t="shared" si="0"/>
        <v>3710740</v>
      </c>
      <c r="L8" s="412">
        <v>3561547</v>
      </c>
    </row>
    <row r="9" spans="1:14" x14ac:dyDescent="0.2">
      <c r="A9" s="1812" t="s">
        <v>838</v>
      </c>
      <c r="B9" s="267" t="s">
        <v>1144</v>
      </c>
      <c r="C9" s="436">
        <v>298130</v>
      </c>
      <c r="D9" s="436">
        <v>58061</v>
      </c>
      <c r="E9" s="436"/>
      <c r="F9" s="436">
        <v>5341</v>
      </c>
      <c r="G9" s="436"/>
      <c r="H9" s="436"/>
      <c r="I9" s="436"/>
      <c r="J9" s="436"/>
      <c r="K9" s="414">
        <f t="shared" si="0"/>
        <v>361532</v>
      </c>
      <c r="L9" s="412">
        <v>348433</v>
      </c>
    </row>
    <row r="10" spans="1:14" x14ac:dyDescent="0.2">
      <c r="A10" s="1812" t="s">
        <v>839</v>
      </c>
      <c r="B10" s="267">
        <v>1250</v>
      </c>
      <c r="C10" s="412">
        <v>856777</v>
      </c>
      <c r="D10" s="412">
        <v>112005</v>
      </c>
      <c r="E10" s="412">
        <v>7657</v>
      </c>
      <c r="F10" s="412">
        <v>39685</v>
      </c>
      <c r="G10" s="412"/>
      <c r="H10" s="412"/>
      <c r="I10" s="436"/>
      <c r="J10" s="436"/>
      <c r="K10" s="414">
        <f t="shared" si="0"/>
        <v>1016124</v>
      </c>
      <c r="L10" s="412">
        <v>1047719</v>
      </c>
    </row>
    <row r="11" spans="1:14" x14ac:dyDescent="0.2">
      <c r="A11" s="1812" t="s">
        <v>1346</v>
      </c>
      <c r="B11" s="267" t="s">
        <v>169</v>
      </c>
      <c r="C11" s="436">
        <v>164</v>
      </c>
      <c r="D11" s="436"/>
      <c r="E11" s="436"/>
      <c r="F11" s="436">
        <v>9422</v>
      </c>
      <c r="G11" s="436"/>
      <c r="H11" s="436"/>
      <c r="I11" s="436"/>
      <c r="J11" s="436"/>
      <c r="K11" s="414">
        <f t="shared" si="0"/>
        <v>9586</v>
      </c>
      <c r="L11" s="412">
        <v>1350</v>
      </c>
    </row>
    <row r="12" spans="1:14" x14ac:dyDescent="0.2">
      <c r="A12" s="1812" t="s">
        <v>1138</v>
      </c>
      <c r="B12" s="267">
        <v>1300</v>
      </c>
      <c r="C12" s="412"/>
      <c r="D12" s="412"/>
      <c r="E12" s="412"/>
      <c r="F12" s="412"/>
      <c r="G12" s="412"/>
      <c r="H12" s="412"/>
      <c r="I12" s="436"/>
      <c r="J12" s="436"/>
      <c r="K12" s="414">
        <f t="shared" si="0"/>
        <v>0</v>
      </c>
      <c r="L12" s="412"/>
    </row>
    <row r="13" spans="1:14" x14ac:dyDescent="0.2">
      <c r="A13" s="1812" t="s">
        <v>840</v>
      </c>
      <c r="B13" s="267">
        <v>1400</v>
      </c>
      <c r="C13" s="412"/>
      <c r="D13" s="412"/>
      <c r="E13" s="412"/>
      <c r="F13" s="412"/>
      <c r="G13" s="412"/>
      <c r="H13" s="412"/>
      <c r="I13" s="436"/>
      <c r="J13" s="436"/>
      <c r="K13" s="414">
        <f t="shared" si="0"/>
        <v>0</v>
      </c>
      <c r="L13" s="412"/>
    </row>
    <row r="14" spans="1:14" x14ac:dyDescent="0.2">
      <c r="A14" s="1812" t="s">
        <v>1139</v>
      </c>
      <c r="B14" s="267">
        <v>1500</v>
      </c>
      <c r="C14" s="412">
        <v>433432</v>
      </c>
      <c r="D14" s="412">
        <v>57500</v>
      </c>
      <c r="E14" s="412">
        <v>25141</v>
      </c>
      <c r="F14" s="412">
        <v>19628</v>
      </c>
      <c r="G14" s="412"/>
      <c r="H14" s="412"/>
      <c r="I14" s="436"/>
      <c r="J14" s="436"/>
      <c r="K14" s="414">
        <f t="shared" si="0"/>
        <v>535701</v>
      </c>
      <c r="L14" s="412">
        <v>557399</v>
      </c>
    </row>
    <row r="15" spans="1:14" x14ac:dyDescent="0.2">
      <c r="A15" s="1812" t="s">
        <v>1140</v>
      </c>
      <c r="B15" s="267">
        <v>1600</v>
      </c>
      <c r="C15" s="412"/>
      <c r="D15" s="412"/>
      <c r="E15" s="412"/>
      <c r="F15" s="412"/>
      <c r="G15" s="412"/>
      <c r="H15" s="412"/>
      <c r="I15" s="436"/>
      <c r="J15" s="436"/>
      <c r="K15" s="414">
        <f t="shared" si="0"/>
        <v>0</v>
      </c>
      <c r="L15" s="412"/>
    </row>
    <row r="16" spans="1:14" x14ac:dyDescent="0.2">
      <c r="A16" s="1812" t="s">
        <v>1165</v>
      </c>
      <c r="B16" s="267" t="s">
        <v>503</v>
      </c>
      <c r="C16" s="412"/>
      <c r="D16" s="412"/>
      <c r="E16" s="412"/>
      <c r="F16" s="412"/>
      <c r="G16" s="412"/>
      <c r="H16" s="412"/>
      <c r="I16" s="436"/>
      <c r="J16" s="436"/>
      <c r="K16" s="414">
        <f t="shared" si="0"/>
        <v>0</v>
      </c>
      <c r="L16" s="412"/>
    </row>
    <row r="17" spans="1:12" x14ac:dyDescent="0.2">
      <c r="A17" s="1812" t="s">
        <v>841</v>
      </c>
      <c r="B17" s="267" t="s">
        <v>170</v>
      </c>
      <c r="C17" s="436"/>
      <c r="D17" s="436"/>
      <c r="E17" s="436"/>
      <c r="F17" s="436"/>
      <c r="G17" s="436"/>
      <c r="H17" s="436"/>
      <c r="I17" s="436"/>
      <c r="J17" s="436"/>
      <c r="K17" s="414">
        <f t="shared" si="0"/>
        <v>0</v>
      </c>
      <c r="L17" s="412"/>
    </row>
    <row r="18" spans="1:12" x14ac:dyDescent="0.2">
      <c r="A18" s="1812" t="s">
        <v>1285</v>
      </c>
      <c r="B18" s="267">
        <v>1800</v>
      </c>
      <c r="C18" s="412">
        <v>247966</v>
      </c>
      <c r="D18" s="412">
        <v>37844</v>
      </c>
      <c r="E18" s="412">
        <v>1130</v>
      </c>
      <c r="F18" s="412">
        <v>9913</v>
      </c>
      <c r="G18" s="412"/>
      <c r="H18" s="412"/>
      <c r="I18" s="436"/>
      <c r="J18" s="436"/>
      <c r="K18" s="414">
        <f t="shared" si="0"/>
        <v>296853</v>
      </c>
      <c r="L18" s="412">
        <v>333262</v>
      </c>
    </row>
    <row r="19" spans="1:12" x14ac:dyDescent="0.2">
      <c r="A19" s="1812" t="s">
        <v>141</v>
      </c>
      <c r="B19" s="267">
        <v>1900</v>
      </c>
      <c r="C19" s="412"/>
      <c r="D19" s="412"/>
      <c r="E19" s="412"/>
      <c r="F19" s="412"/>
      <c r="G19" s="412"/>
      <c r="H19" s="412"/>
      <c r="I19" s="436"/>
      <c r="J19" s="436"/>
      <c r="K19" s="414">
        <f t="shared" si="0"/>
        <v>0</v>
      </c>
      <c r="L19" s="412"/>
    </row>
    <row r="20" spans="1:12" x14ac:dyDescent="0.2">
      <c r="A20" s="1813" t="s">
        <v>855</v>
      </c>
      <c r="B20" s="292" t="s">
        <v>842</v>
      </c>
      <c r="C20" s="507"/>
      <c r="D20" s="507"/>
      <c r="E20" s="507"/>
      <c r="F20" s="507"/>
      <c r="G20" s="507"/>
      <c r="H20" s="691"/>
      <c r="I20" s="413"/>
      <c r="J20" s="481"/>
      <c r="K20" s="414">
        <f t="shared" si="0"/>
        <v>0</v>
      </c>
      <c r="L20" s="439"/>
    </row>
    <row r="21" spans="1:12" x14ac:dyDescent="0.2">
      <c r="A21" s="1813" t="s">
        <v>856</v>
      </c>
      <c r="B21" s="292" t="s">
        <v>843</v>
      </c>
      <c r="C21" s="507"/>
      <c r="D21" s="507"/>
      <c r="E21" s="507"/>
      <c r="F21" s="507"/>
      <c r="G21" s="507"/>
      <c r="H21" s="691">
        <v>3326</v>
      </c>
      <c r="I21" s="413"/>
      <c r="J21" s="507"/>
      <c r="K21" s="414">
        <f t="shared" si="0"/>
        <v>3326</v>
      </c>
      <c r="L21" s="439"/>
    </row>
    <row r="22" spans="1:12" x14ac:dyDescent="0.2">
      <c r="A22" s="1813" t="s">
        <v>857</v>
      </c>
      <c r="B22" s="292" t="s">
        <v>844</v>
      </c>
      <c r="C22" s="507"/>
      <c r="D22" s="507"/>
      <c r="E22" s="507"/>
      <c r="F22" s="507"/>
      <c r="G22" s="507"/>
      <c r="H22" s="691">
        <v>181152</v>
      </c>
      <c r="I22" s="413"/>
      <c r="J22" s="507"/>
      <c r="K22" s="414">
        <f t="shared" si="0"/>
        <v>181152</v>
      </c>
      <c r="L22" s="439">
        <v>154520</v>
      </c>
    </row>
    <row r="23" spans="1:12" x14ac:dyDescent="0.2">
      <c r="A23" s="1813" t="s">
        <v>858</v>
      </c>
      <c r="B23" s="292" t="s">
        <v>845</v>
      </c>
      <c r="C23" s="507"/>
      <c r="D23" s="507"/>
      <c r="E23" s="507"/>
      <c r="F23" s="507"/>
      <c r="G23" s="507"/>
      <c r="H23" s="691"/>
      <c r="I23" s="413"/>
      <c r="J23" s="507"/>
      <c r="K23" s="414">
        <f t="shared" si="0"/>
        <v>0</v>
      </c>
      <c r="L23" s="439"/>
    </row>
    <row r="24" spans="1:12" ht="12.75" customHeight="1" x14ac:dyDescent="0.2">
      <c r="A24" s="1813" t="s">
        <v>859</v>
      </c>
      <c r="B24" s="292" t="s">
        <v>846</v>
      </c>
      <c r="C24" s="507"/>
      <c r="D24" s="507"/>
      <c r="E24" s="507"/>
      <c r="F24" s="507"/>
      <c r="G24" s="507"/>
      <c r="H24" s="691"/>
      <c r="I24" s="413"/>
      <c r="J24" s="507"/>
      <c r="K24" s="414">
        <f t="shared" si="0"/>
        <v>0</v>
      </c>
      <c r="L24" s="439"/>
    </row>
    <row r="25" spans="1:12" ht="12.75" customHeight="1" x14ac:dyDescent="0.2">
      <c r="A25" s="1813" t="s">
        <v>940</v>
      </c>
      <c r="B25" s="292" t="s">
        <v>847</v>
      </c>
      <c r="C25" s="507"/>
      <c r="D25" s="507"/>
      <c r="E25" s="507"/>
      <c r="F25" s="507"/>
      <c r="G25" s="507"/>
      <c r="H25" s="691"/>
      <c r="I25" s="413"/>
      <c r="J25" s="507"/>
      <c r="K25" s="414">
        <f t="shared" si="0"/>
        <v>0</v>
      </c>
      <c r="L25" s="439"/>
    </row>
    <row r="26" spans="1:12" x14ac:dyDescent="0.2">
      <c r="A26" s="1813" t="s">
        <v>726</v>
      </c>
      <c r="B26" s="292" t="s">
        <v>848</v>
      </c>
      <c r="C26" s="507"/>
      <c r="D26" s="507"/>
      <c r="E26" s="507"/>
      <c r="F26" s="507"/>
      <c r="G26" s="507"/>
      <c r="H26" s="691"/>
      <c r="I26" s="413"/>
      <c r="J26" s="507"/>
      <c r="K26" s="414">
        <f t="shared" si="0"/>
        <v>0</v>
      </c>
      <c r="L26" s="439"/>
    </row>
    <row r="27" spans="1:12" x14ac:dyDescent="0.2">
      <c r="A27" s="1813" t="s">
        <v>727</v>
      </c>
      <c r="B27" s="292" t="s">
        <v>849</v>
      </c>
      <c r="C27" s="507"/>
      <c r="D27" s="507"/>
      <c r="E27" s="507"/>
      <c r="F27" s="507"/>
      <c r="G27" s="507"/>
      <c r="H27" s="691"/>
      <c r="I27" s="413"/>
      <c r="J27" s="507"/>
      <c r="K27" s="414">
        <f t="shared" si="0"/>
        <v>0</v>
      </c>
      <c r="L27" s="439"/>
    </row>
    <row r="28" spans="1:12" x14ac:dyDescent="0.2">
      <c r="A28" s="1813" t="s">
        <v>157</v>
      </c>
      <c r="B28" s="292" t="s">
        <v>850</v>
      </c>
      <c r="C28" s="507"/>
      <c r="D28" s="507"/>
      <c r="E28" s="507"/>
      <c r="F28" s="507"/>
      <c r="G28" s="507"/>
      <c r="H28" s="691"/>
      <c r="I28" s="413"/>
      <c r="J28" s="507"/>
      <c r="K28" s="414">
        <f t="shared" si="0"/>
        <v>0</v>
      </c>
      <c r="L28" s="439"/>
    </row>
    <row r="29" spans="1:12" x14ac:dyDescent="0.2">
      <c r="A29" s="1813" t="s">
        <v>158</v>
      </c>
      <c r="B29" s="292" t="s">
        <v>851</v>
      </c>
      <c r="C29" s="507"/>
      <c r="D29" s="507"/>
      <c r="E29" s="507"/>
      <c r="F29" s="507"/>
      <c r="G29" s="507"/>
      <c r="H29" s="691"/>
      <c r="I29" s="413"/>
      <c r="J29" s="507"/>
      <c r="K29" s="414">
        <f t="shared" si="0"/>
        <v>0</v>
      </c>
      <c r="L29" s="439"/>
    </row>
    <row r="30" spans="1:12" x14ac:dyDescent="0.2">
      <c r="A30" s="1813" t="s">
        <v>159</v>
      </c>
      <c r="B30" s="292" t="s">
        <v>852</v>
      </c>
      <c r="C30" s="507"/>
      <c r="D30" s="507"/>
      <c r="E30" s="507"/>
      <c r="F30" s="507"/>
      <c r="G30" s="507"/>
      <c r="H30" s="691"/>
      <c r="I30" s="413"/>
      <c r="J30" s="507"/>
      <c r="K30" s="414">
        <f t="shared" si="0"/>
        <v>0</v>
      </c>
      <c r="L30" s="439"/>
    </row>
    <row r="31" spans="1:12" x14ac:dyDescent="0.2">
      <c r="A31" s="1813" t="s">
        <v>160</v>
      </c>
      <c r="B31" s="292" t="s">
        <v>853</v>
      </c>
      <c r="C31" s="507"/>
      <c r="D31" s="507"/>
      <c r="E31" s="507"/>
      <c r="F31" s="507"/>
      <c r="G31" s="507"/>
      <c r="H31" s="691"/>
      <c r="I31" s="413"/>
      <c r="J31" s="507"/>
      <c r="K31" s="414">
        <f t="shared" si="0"/>
        <v>0</v>
      </c>
      <c r="L31" s="439"/>
    </row>
    <row r="32" spans="1:12" x14ac:dyDescent="0.2">
      <c r="A32" s="1814"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15490306</v>
      </c>
      <c r="D33" s="415">
        <f t="shared" ref="D33:L33" si="1">SUM(D5:D32)</f>
        <v>2451542</v>
      </c>
      <c r="E33" s="415">
        <f t="shared" si="1"/>
        <v>699286</v>
      </c>
      <c r="F33" s="415">
        <f t="shared" si="1"/>
        <v>518270</v>
      </c>
      <c r="G33" s="415">
        <f t="shared" si="1"/>
        <v>3319</v>
      </c>
      <c r="H33" s="415">
        <f t="shared" si="1"/>
        <v>184478</v>
      </c>
      <c r="I33" s="415">
        <f t="shared" si="1"/>
        <v>0</v>
      </c>
      <c r="J33" s="415">
        <f t="shared" si="1"/>
        <v>0</v>
      </c>
      <c r="K33" s="415">
        <f t="shared" si="1"/>
        <v>19347201</v>
      </c>
      <c r="L33" s="415">
        <f t="shared" si="1"/>
        <v>19410647</v>
      </c>
    </row>
    <row r="34" spans="1:14" s="26" customFormat="1" ht="18" customHeight="1" thickTop="1" x14ac:dyDescent="0.2">
      <c r="A34" s="1815" t="s">
        <v>49</v>
      </c>
      <c r="B34" s="1868" t="s">
        <v>668</v>
      </c>
      <c r="C34" s="416"/>
      <c r="D34" s="416"/>
      <c r="E34" s="416"/>
      <c r="F34" s="416"/>
      <c r="G34" s="416"/>
      <c r="H34" s="416"/>
      <c r="I34" s="413"/>
      <c r="J34" s="413"/>
      <c r="K34" s="413"/>
      <c r="L34" s="413"/>
      <c r="M34" s="906"/>
      <c r="N34" s="906"/>
    </row>
    <row r="35" spans="1:14" s="26" customFormat="1" ht="13.5" customHeight="1" x14ac:dyDescent="0.2">
      <c r="A35" s="1816" t="s">
        <v>694</v>
      </c>
      <c r="B35" s="208"/>
      <c r="C35" s="417"/>
      <c r="D35" s="417"/>
      <c r="E35" s="417"/>
      <c r="F35" s="417"/>
      <c r="G35" s="417"/>
      <c r="H35" s="417"/>
      <c r="I35" s="413"/>
      <c r="J35" s="413"/>
      <c r="K35" s="413"/>
      <c r="L35" s="413"/>
      <c r="M35" s="906"/>
      <c r="N35" s="906"/>
    </row>
    <row r="36" spans="1:14" x14ac:dyDescent="0.2">
      <c r="A36" s="1812" t="s">
        <v>1287</v>
      </c>
      <c r="B36" s="267">
        <v>2110</v>
      </c>
      <c r="C36" s="418">
        <v>531314</v>
      </c>
      <c r="D36" s="418">
        <v>83695</v>
      </c>
      <c r="E36" s="418">
        <v>3490</v>
      </c>
      <c r="F36" s="418">
        <v>611</v>
      </c>
      <c r="G36" s="418"/>
      <c r="H36" s="418"/>
      <c r="I36" s="436"/>
      <c r="J36" s="436"/>
      <c r="K36" s="414">
        <f t="shared" ref="K36:K41" si="2">SUM(C36:J36)</f>
        <v>619110</v>
      </c>
      <c r="L36" s="412">
        <v>641728</v>
      </c>
    </row>
    <row r="37" spans="1:14" x14ac:dyDescent="0.2">
      <c r="A37" s="1812" t="s">
        <v>1288</v>
      </c>
      <c r="B37" s="267">
        <v>2120</v>
      </c>
      <c r="C37" s="412">
        <v>119176</v>
      </c>
      <c r="D37" s="412">
        <v>18924</v>
      </c>
      <c r="E37" s="412"/>
      <c r="F37" s="412">
        <v>261</v>
      </c>
      <c r="G37" s="412"/>
      <c r="H37" s="412"/>
      <c r="I37" s="436"/>
      <c r="J37" s="436"/>
      <c r="K37" s="414">
        <f t="shared" si="2"/>
        <v>138361</v>
      </c>
      <c r="L37" s="412">
        <v>141576</v>
      </c>
    </row>
    <row r="38" spans="1:14" x14ac:dyDescent="0.2">
      <c r="A38" s="1812" t="s">
        <v>222</v>
      </c>
      <c r="B38" s="267">
        <v>2130</v>
      </c>
      <c r="C38" s="412">
        <v>277606</v>
      </c>
      <c r="D38" s="412">
        <v>66898</v>
      </c>
      <c r="E38" s="412">
        <v>495</v>
      </c>
      <c r="F38" s="412">
        <v>9391</v>
      </c>
      <c r="G38" s="412"/>
      <c r="H38" s="412"/>
      <c r="I38" s="436"/>
      <c r="J38" s="436"/>
      <c r="K38" s="414">
        <f t="shared" si="2"/>
        <v>354390</v>
      </c>
      <c r="L38" s="412">
        <v>329475</v>
      </c>
    </row>
    <row r="39" spans="1:14" x14ac:dyDescent="0.2">
      <c r="A39" s="1812" t="s">
        <v>223</v>
      </c>
      <c r="B39" s="267">
        <v>2140</v>
      </c>
      <c r="C39" s="412">
        <v>209378</v>
      </c>
      <c r="D39" s="412">
        <v>28511</v>
      </c>
      <c r="E39" s="412"/>
      <c r="F39" s="412">
        <v>371</v>
      </c>
      <c r="G39" s="412"/>
      <c r="H39" s="412"/>
      <c r="I39" s="436"/>
      <c r="J39" s="436"/>
      <c r="K39" s="414">
        <f t="shared" si="2"/>
        <v>238260</v>
      </c>
      <c r="L39" s="412">
        <v>237023</v>
      </c>
    </row>
    <row r="40" spans="1:14" x14ac:dyDescent="0.2">
      <c r="A40" s="1812" t="s">
        <v>224</v>
      </c>
      <c r="B40" s="267">
        <v>2150</v>
      </c>
      <c r="C40" s="412">
        <v>792189</v>
      </c>
      <c r="D40" s="412">
        <v>108707</v>
      </c>
      <c r="E40" s="412">
        <v>26680</v>
      </c>
      <c r="F40" s="412">
        <v>2135</v>
      </c>
      <c r="G40" s="412"/>
      <c r="H40" s="412"/>
      <c r="I40" s="436"/>
      <c r="J40" s="436"/>
      <c r="K40" s="414">
        <f t="shared" si="2"/>
        <v>929711</v>
      </c>
      <c r="L40" s="412">
        <v>1000879</v>
      </c>
    </row>
    <row r="41" spans="1:14" x14ac:dyDescent="0.2">
      <c r="A41" s="1812" t="s">
        <v>1984</v>
      </c>
      <c r="B41" s="267">
        <v>2190</v>
      </c>
      <c r="C41" s="412"/>
      <c r="D41" s="412"/>
      <c r="E41" s="412"/>
      <c r="F41" s="412">
        <v>8715</v>
      </c>
      <c r="G41" s="412"/>
      <c r="H41" s="412"/>
      <c r="I41" s="436"/>
      <c r="J41" s="436"/>
      <c r="K41" s="414">
        <f t="shared" si="2"/>
        <v>8715</v>
      </c>
      <c r="L41" s="412">
        <v>6000</v>
      </c>
    </row>
    <row r="42" spans="1:14" ht="12.75" customHeight="1" thickBot="1" x14ac:dyDescent="0.25">
      <c r="A42" s="887" t="s">
        <v>659</v>
      </c>
      <c r="B42" s="468" t="s">
        <v>832</v>
      </c>
      <c r="C42" s="415">
        <f>SUM(C36:C41)</f>
        <v>1929663</v>
      </c>
      <c r="D42" s="415">
        <f t="shared" ref="D42:L42" si="3">SUM(D36:D41)</f>
        <v>306735</v>
      </c>
      <c r="E42" s="415">
        <f t="shared" si="3"/>
        <v>30665</v>
      </c>
      <c r="F42" s="415">
        <f t="shared" si="3"/>
        <v>21484</v>
      </c>
      <c r="G42" s="415">
        <f t="shared" si="3"/>
        <v>0</v>
      </c>
      <c r="H42" s="415">
        <f t="shared" si="3"/>
        <v>0</v>
      </c>
      <c r="I42" s="415">
        <f t="shared" si="3"/>
        <v>0</v>
      </c>
      <c r="J42" s="415">
        <f t="shared" si="3"/>
        <v>0</v>
      </c>
      <c r="K42" s="415">
        <f t="shared" si="3"/>
        <v>2288547</v>
      </c>
      <c r="L42" s="415">
        <f t="shared" si="3"/>
        <v>2356681</v>
      </c>
    </row>
    <row r="43" spans="1:14" ht="13.5" thickTop="1" x14ac:dyDescent="0.2">
      <c r="A43" s="1817" t="s">
        <v>695</v>
      </c>
      <c r="B43" s="515"/>
      <c r="C43" s="419"/>
      <c r="D43" s="419"/>
      <c r="E43" s="419"/>
      <c r="F43" s="419"/>
      <c r="G43" s="419"/>
      <c r="H43" s="419"/>
      <c r="I43" s="413"/>
      <c r="J43" s="413"/>
      <c r="K43" s="419"/>
      <c r="L43" s="419"/>
    </row>
    <row r="44" spans="1:14" x14ac:dyDescent="0.2">
      <c r="A44" s="1812" t="s">
        <v>975</v>
      </c>
      <c r="B44" s="267">
        <v>2210</v>
      </c>
      <c r="C44" s="418">
        <v>102559</v>
      </c>
      <c r="D44" s="418">
        <v>35657</v>
      </c>
      <c r="E44" s="418">
        <v>43106</v>
      </c>
      <c r="F44" s="418">
        <v>102718</v>
      </c>
      <c r="G44" s="418"/>
      <c r="H44" s="418"/>
      <c r="I44" s="436"/>
      <c r="J44" s="436"/>
      <c r="K44" s="420">
        <f>SUM(C44:J44)</f>
        <v>284040</v>
      </c>
      <c r="L44" s="418">
        <v>377618</v>
      </c>
    </row>
    <row r="45" spans="1:14" x14ac:dyDescent="0.2">
      <c r="A45" s="1812" t="s">
        <v>976</v>
      </c>
      <c r="B45" s="267">
        <v>2220</v>
      </c>
      <c r="C45" s="412">
        <v>160521</v>
      </c>
      <c r="D45" s="412">
        <v>45656</v>
      </c>
      <c r="E45" s="412">
        <v>325</v>
      </c>
      <c r="F45" s="412">
        <v>22426</v>
      </c>
      <c r="G45" s="412"/>
      <c r="H45" s="412"/>
      <c r="I45" s="436"/>
      <c r="J45" s="436"/>
      <c r="K45" s="420">
        <f>SUM(C45:J45)</f>
        <v>228928</v>
      </c>
      <c r="L45" s="412">
        <v>242565</v>
      </c>
    </row>
    <row r="46" spans="1:14" x14ac:dyDescent="0.2">
      <c r="A46" s="1812" t="s">
        <v>977</v>
      </c>
      <c r="B46" s="267">
        <v>2230</v>
      </c>
      <c r="C46" s="412"/>
      <c r="D46" s="412"/>
      <c r="E46" s="412"/>
      <c r="F46" s="412">
        <v>38892</v>
      </c>
      <c r="G46" s="412"/>
      <c r="H46" s="412"/>
      <c r="I46" s="436"/>
      <c r="J46" s="436"/>
      <c r="K46" s="420">
        <f>SUM(C46:J46)</f>
        <v>38892</v>
      </c>
      <c r="L46" s="412">
        <v>67000</v>
      </c>
    </row>
    <row r="47" spans="1:14" ht="12.75" customHeight="1" thickBot="1" x14ac:dyDescent="0.25">
      <c r="A47" s="887" t="s">
        <v>660</v>
      </c>
      <c r="B47" s="468" t="s">
        <v>33</v>
      </c>
      <c r="C47" s="415">
        <f>SUM(C44:C46)</f>
        <v>263080</v>
      </c>
      <c r="D47" s="415">
        <f t="shared" ref="D47:K47" si="4">SUM(D44:D46)</f>
        <v>81313</v>
      </c>
      <c r="E47" s="415">
        <f t="shared" si="4"/>
        <v>43431</v>
      </c>
      <c r="F47" s="415">
        <f t="shared" si="4"/>
        <v>164036</v>
      </c>
      <c r="G47" s="415">
        <f t="shared" si="4"/>
        <v>0</v>
      </c>
      <c r="H47" s="415">
        <f t="shared" si="4"/>
        <v>0</v>
      </c>
      <c r="I47" s="415">
        <f t="shared" si="4"/>
        <v>0</v>
      </c>
      <c r="J47" s="415">
        <f t="shared" si="4"/>
        <v>0</v>
      </c>
      <c r="K47" s="415">
        <f t="shared" si="4"/>
        <v>551860</v>
      </c>
      <c r="L47" s="415">
        <f>SUM(L44:L46)</f>
        <v>687183</v>
      </c>
    </row>
    <row r="48" spans="1:14" ht="13.5" thickTop="1" x14ac:dyDescent="0.2">
      <c r="A48" s="1817" t="s">
        <v>714</v>
      </c>
      <c r="B48" s="515"/>
      <c r="C48" s="419"/>
      <c r="D48" s="419"/>
      <c r="E48" s="419"/>
      <c r="F48" s="419"/>
      <c r="G48" s="419"/>
      <c r="H48" s="419"/>
      <c r="I48" s="413"/>
      <c r="J48" s="413"/>
      <c r="K48" s="419"/>
      <c r="L48" s="419"/>
    </row>
    <row r="49" spans="1:14" x14ac:dyDescent="0.2">
      <c r="A49" s="1812" t="s">
        <v>978</v>
      </c>
      <c r="B49" s="267">
        <v>2310</v>
      </c>
      <c r="C49" s="418"/>
      <c r="D49" s="418"/>
      <c r="E49" s="418">
        <v>127883</v>
      </c>
      <c r="F49" s="418">
        <v>21849</v>
      </c>
      <c r="G49" s="418"/>
      <c r="H49" s="418">
        <v>13185</v>
      </c>
      <c r="I49" s="436"/>
      <c r="J49" s="436"/>
      <c r="K49" s="420">
        <f>SUM(C49:J49)</f>
        <v>162917</v>
      </c>
      <c r="L49" s="418">
        <v>175750</v>
      </c>
    </row>
    <row r="50" spans="1:14" x14ac:dyDescent="0.2">
      <c r="A50" s="1812" t="s">
        <v>979</v>
      </c>
      <c r="B50" s="267">
        <v>2320</v>
      </c>
      <c r="C50" s="412">
        <v>376078</v>
      </c>
      <c r="D50" s="412">
        <v>68521</v>
      </c>
      <c r="E50" s="412">
        <v>1259</v>
      </c>
      <c r="F50" s="412">
        <v>7774</v>
      </c>
      <c r="G50" s="412"/>
      <c r="H50" s="412"/>
      <c r="I50" s="436"/>
      <c r="J50" s="436"/>
      <c r="K50" s="420">
        <f>SUM(C50:J50)</f>
        <v>453632</v>
      </c>
      <c r="L50" s="412">
        <v>461872</v>
      </c>
    </row>
    <row r="51" spans="1:14" x14ac:dyDescent="0.2">
      <c r="A51" s="1812" t="s">
        <v>45</v>
      </c>
      <c r="B51" s="267">
        <v>2330</v>
      </c>
      <c r="C51" s="412">
        <v>168617</v>
      </c>
      <c r="D51" s="412">
        <v>13940</v>
      </c>
      <c r="E51" s="412"/>
      <c r="F51" s="412"/>
      <c r="G51" s="412"/>
      <c r="H51" s="412"/>
      <c r="I51" s="436"/>
      <c r="J51" s="436"/>
      <c r="K51" s="420">
        <f>SUM(C51:J51)</f>
        <v>182557</v>
      </c>
      <c r="L51" s="412">
        <v>187609</v>
      </c>
    </row>
    <row r="52" spans="1:14" ht="22.5" x14ac:dyDescent="0.2">
      <c r="A52" s="1813" t="s">
        <v>339</v>
      </c>
      <c r="B52" s="827" t="s">
        <v>431</v>
      </c>
      <c r="C52" s="691"/>
      <c r="D52" s="691"/>
      <c r="E52" s="691"/>
      <c r="F52" s="691"/>
      <c r="G52" s="691"/>
      <c r="H52" s="691"/>
      <c r="I52" s="691"/>
      <c r="J52" s="691"/>
      <c r="K52" s="420">
        <f>SUM(C52:J52)</f>
        <v>0</v>
      </c>
      <c r="L52" s="691">
        <v>77693</v>
      </c>
    </row>
    <row r="53" spans="1:14" ht="12.75" customHeight="1" thickBot="1" x14ac:dyDescent="0.25">
      <c r="A53" s="887" t="s">
        <v>833</v>
      </c>
      <c r="B53" s="468" t="s">
        <v>34</v>
      </c>
      <c r="C53" s="415">
        <f>SUM(C49:C52)</f>
        <v>544695</v>
      </c>
      <c r="D53" s="415">
        <f t="shared" ref="D53:L53" si="5">SUM(D49:D52)</f>
        <v>82461</v>
      </c>
      <c r="E53" s="415">
        <f t="shared" si="5"/>
        <v>129142</v>
      </c>
      <c r="F53" s="415">
        <f t="shared" si="5"/>
        <v>29623</v>
      </c>
      <c r="G53" s="415">
        <f t="shared" si="5"/>
        <v>0</v>
      </c>
      <c r="H53" s="415">
        <f t="shared" si="5"/>
        <v>13185</v>
      </c>
      <c r="I53" s="415">
        <f t="shared" si="5"/>
        <v>0</v>
      </c>
      <c r="J53" s="415">
        <f t="shared" si="5"/>
        <v>0</v>
      </c>
      <c r="K53" s="415">
        <f t="shared" si="5"/>
        <v>799106</v>
      </c>
      <c r="L53" s="415">
        <f t="shared" si="5"/>
        <v>902924</v>
      </c>
    </row>
    <row r="54" spans="1:14" ht="13.5" thickTop="1" x14ac:dyDescent="0.2">
      <c r="A54" s="1817" t="s">
        <v>715</v>
      </c>
      <c r="B54" s="515"/>
      <c r="C54" s="419"/>
      <c r="D54" s="419"/>
      <c r="E54" s="419"/>
      <c r="F54" s="419"/>
      <c r="G54" s="419"/>
      <c r="H54" s="419"/>
      <c r="I54" s="413"/>
      <c r="J54" s="413"/>
      <c r="K54" s="419"/>
      <c r="L54" s="419"/>
    </row>
    <row r="55" spans="1:14" x14ac:dyDescent="0.2">
      <c r="A55" s="1812" t="s">
        <v>1257</v>
      </c>
      <c r="B55" s="267">
        <v>2410</v>
      </c>
      <c r="C55" s="418">
        <v>954486</v>
      </c>
      <c r="D55" s="418">
        <v>239315</v>
      </c>
      <c r="E55" s="418">
        <v>54271</v>
      </c>
      <c r="F55" s="418">
        <v>42335</v>
      </c>
      <c r="G55" s="418"/>
      <c r="H55" s="418"/>
      <c r="I55" s="436"/>
      <c r="J55" s="436"/>
      <c r="K55" s="420">
        <f>SUM(C55:J55)</f>
        <v>1290407</v>
      </c>
      <c r="L55" s="418">
        <v>1314743</v>
      </c>
    </row>
    <row r="56" spans="1:14" ht="12.75" customHeight="1" x14ac:dyDescent="0.2">
      <c r="A56" s="1818"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954486</v>
      </c>
      <c r="D57" s="421">
        <f t="shared" ref="D57:K57" si="6">SUM(D55:D56)</f>
        <v>239315</v>
      </c>
      <c r="E57" s="421">
        <f t="shared" si="6"/>
        <v>54271</v>
      </c>
      <c r="F57" s="421">
        <f t="shared" si="6"/>
        <v>42335</v>
      </c>
      <c r="G57" s="421">
        <f t="shared" si="6"/>
        <v>0</v>
      </c>
      <c r="H57" s="421">
        <f t="shared" si="6"/>
        <v>0</v>
      </c>
      <c r="I57" s="421">
        <f t="shared" si="6"/>
        <v>0</v>
      </c>
      <c r="J57" s="421">
        <f t="shared" si="6"/>
        <v>0</v>
      </c>
      <c r="K57" s="421">
        <f t="shared" si="6"/>
        <v>1290407</v>
      </c>
      <c r="L57" s="415">
        <f>SUM(L55:L56)</f>
        <v>1314743</v>
      </c>
      <c r="M57" s="15"/>
      <c r="N57" s="15"/>
    </row>
    <row r="58" spans="1:14" s="16" customFormat="1" ht="13.5" thickTop="1" x14ac:dyDescent="0.2">
      <c r="A58" s="1817" t="s">
        <v>716</v>
      </c>
      <c r="B58" s="515"/>
      <c r="C58" s="422"/>
      <c r="D58" s="419"/>
      <c r="E58" s="419"/>
      <c r="F58" s="419"/>
      <c r="G58" s="419"/>
      <c r="H58" s="419"/>
      <c r="I58" s="413"/>
      <c r="J58" s="413"/>
      <c r="K58" s="419"/>
      <c r="L58" s="419"/>
      <c r="M58" s="15"/>
      <c r="N58" s="15"/>
    </row>
    <row r="59" spans="1:14" s="16" customFormat="1" x14ac:dyDescent="0.2">
      <c r="A59" s="1812" t="s">
        <v>1258</v>
      </c>
      <c r="B59" s="267">
        <v>2510</v>
      </c>
      <c r="C59" s="418">
        <v>89988</v>
      </c>
      <c r="D59" s="418">
        <v>15159</v>
      </c>
      <c r="E59" s="418">
        <v>3960</v>
      </c>
      <c r="F59" s="418"/>
      <c r="G59" s="418"/>
      <c r="H59" s="418"/>
      <c r="I59" s="436"/>
      <c r="J59" s="436"/>
      <c r="K59" s="420">
        <f t="shared" ref="K59:K64" si="7">SUM(C59:J59)</f>
        <v>109107</v>
      </c>
      <c r="L59" s="418">
        <v>110819</v>
      </c>
      <c r="M59" s="15"/>
      <c r="N59" s="15"/>
    </row>
    <row r="60" spans="1:14" s="16" customFormat="1" x14ac:dyDescent="0.2">
      <c r="A60" s="1812" t="s">
        <v>543</v>
      </c>
      <c r="B60" s="267">
        <v>2520</v>
      </c>
      <c r="C60" s="412">
        <v>90418</v>
      </c>
      <c r="D60" s="412">
        <v>19145</v>
      </c>
      <c r="E60" s="412">
        <v>9130</v>
      </c>
      <c r="F60" s="412">
        <v>5388</v>
      </c>
      <c r="G60" s="412"/>
      <c r="H60" s="412"/>
      <c r="I60" s="436"/>
      <c r="J60" s="436"/>
      <c r="K60" s="420">
        <f t="shared" si="7"/>
        <v>124081</v>
      </c>
      <c r="L60" s="412">
        <v>120186</v>
      </c>
      <c r="M60" s="15"/>
      <c r="N60" s="15"/>
    </row>
    <row r="61" spans="1:14" s="16" customFormat="1" x14ac:dyDescent="0.2">
      <c r="A61" s="1812" t="s">
        <v>221</v>
      </c>
      <c r="B61" s="267">
        <v>2540</v>
      </c>
      <c r="C61" s="412"/>
      <c r="D61" s="412"/>
      <c r="E61" s="412">
        <v>70060</v>
      </c>
      <c r="F61" s="412"/>
      <c r="G61" s="412"/>
      <c r="H61" s="412"/>
      <c r="I61" s="436"/>
      <c r="J61" s="436"/>
      <c r="K61" s="420">
        <f t="shared" si="7"/>
        <v>70060</v>
      </c>
      <c r="L61" s="412">
        <v>125623</v>
      </c>
      <c r="M61" s="15"/>
      <c r="N61" s="15"/>
    </row>
    <row r="62" spans="1:14" s="16" customFormat="1" x14ac:dyDescent="0.2">
      <c r="A62" s="1812" t="s">
        <v>1129</v>
      </c>
      <c r="B62" s="267">
        <v>2550</v>
      </c>
      <c r="C62" s="412"/>
      <c r="D62" s="412"/>
      <c r="E62" s="412"/>
      <c r="F62" s="412"/>
      <c r="G62" s="412"/>
      <c r="H62" s="412"/>
      <c r="I62" s="436"/>
      <c r="J62" s="436"/>
      <c r="K62" s="420">
        <f t="shared" si="7"/>
        <v>0</v>
      </c>
      <c r="L62" s="412"/>
      <c r="M62" s="15"/>
      <c r="N62" s="15"/>
    </row>
    <row r="63" spans="1:14" s="15" customFormat="1" x14ac:dyDescent="0.2">
      <c r="A63" s="1812" t="s">
        <v>107</v>
      </c>
      <c r="B63" s="267">
        <v>2560</v>
      </c>
      <c r="C63" s="412">
        <v>57782</v>
      </c>
      <c r="D63" s="412"/>
      <c r="E63" s="412">
        <v>2532</v>
      </c>
      <c r="F63" s="412">
        <v>171696</v>
      </c>
      <c r="G63" s="412"/>
      <c r="H63" s="412"/>
      <c r="I63" s="436"/>
      <c r="J63" s="436"/>
      <c r="K63" s="420">
        <f t="shared" si="7"/>
        <v>232010</v>
      </c>
      <c r="L63" s="412">
        <v>294000</v>
      </c>
    </row>
    <row r="64" spans="1:14" s="15" customFormat="1" x14ac:dyDescent="0.2">
      <c r="A64" s="1819" t="s">
        <v>108</v>
      </c>
      <c r="B64" s="268">
        <v>2570</v>
      </c>
      <c r="C64" s="418"/>
      <c r="D64" s="418"/>
      <c r="E64" s="418"/>
      <c r="F64" s="418">
        <v>1085</v>
      </c>
      <c r="G64" s="418"/>
      <c r="H64" s="418"/>
      <c r="I64" s="436"/>
      <c r="J64" s="436"/>
      <c r="K64" s="420">
        <f t="shared" si="7"/>
        <v>1085</v>
      </c>
      <c r="L64" s="418">
        <v>20000</v>
      </c>
    </row>
    <row r="65" spans="1:14" s="16" customFormat="1" ht="12.75" customHeight="1" thickBot="1" x14ac:dyDescent="0.25">
      <c r="A65" s="887" t="s">
        <v>835</v>
      </c>
      <c r="B65" s="468" t="s">
        <v>36</v>
      </c>
      <c r="C65" s="415">
        <f>SUM(C59:C64)</f>
        <v>238188</v>
      </c>
      <c r="D65" s="415">
        <f t="shared" ref="D65:L65" si="8">SUM(D59:D64)</f>
        <v>34304</v>
      </c>
      <c r="E65" s="415">
        <f t="shared" si="8"/>
        <v>85682</v>
      </c>
      <c r="F65" s="415">
        <f t="shared" si="8"/>
        <v>178169</v>
      </c>
      <c r="G65" s="415">
        <f t="shared" si="8"/>
        <v>0</v>
      </c>
      <c r="H65" s="415">
        <f t="shared" si="8"/>
        <v>0</v>
      </c>
      <c r="I65" s="415">
        <f t="shared" si="8"/>
        <v>0</v>
      </c>
      <c r="J65" s="415">
        <f t="shared" si="8"/>
        <v>0</v>
      </c>
      <c r="K65" s="415">
        <f t="shared" si="8"/>
        <v>536343</v>
      </c>
      <c r="L65" s="415">
        <f t="shared" si="8"/>
        <v>670628</v>
      </c>
      <c r="M65" s="15"/>
      <c r="N65" s="15"/>
    </row>
    <row r="66" spans="1:14" s="16" customFormat="1" ht="13.5" thickTop="1" x14ac:dyDescent="0.2">
      <c r="A66" s="1817" t="s">
        <v>717</v>
      </c>
      <c r="B66" s="466"/>
      <c r="C66" s="413"/>
      <c r="D66" s="413"/>
      <c r="E66" s="413"/>
      <c r="F66" s="413"/>
      <c r="G66" s="413"/>
      <c r="H66" s="413"/>
      <c r="I66" s="413"/>
      <c r="J66" s="413"/>
      <c r="K66" s="419"/>
      <c r="L66" s="419"/>
      <c r="M66" s="15"/>
      <c r="N66" s="15"/>
    </row>
    <row r="67" spans="1:14" s="16" customFormat="1" x14ac:dyDescent="0.2">
      <c r="A67" s="1812"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2" t="s">
        <v>711</v>
      </c>
      <c r="B68" s="267">
        <v>2620</v>
      </c>
      <c r="C68" s="412"/>
      <c r="D68" s="412"/>
      <c r="E68" s="412"/>
      <c r="F68" s="412"/>
      <c r="G68" s="412"/>
      <c r="H68" s="412"/>
      <c r="I68" s="436"/>
      <c r="J68" s="436"/>
      <c r="K68" s="420">
        <f>SUM(C68:J68)</f>
        <v>0</v>
      </c>
      <c r="L68" s="412"/>
      <c r="M68" s="15"/>
      <c r="N68" s="15"/>
    </row>
    <row r="69" spans="1:14" s="16" customFormat="1" x14ac:dyDescent="0.2">
      <c r="A69" s="1812" t="s">
        <v>1251</v>
      </c>
      <c r="B69" s="267">
        <v>2630</v>
      </c>
      <c r="C69" s="412"/>
      <c r="D69" s="412"/>
      <c r="E69" s="412"/>
      <c r="F69" s="412"/>
      <c r="G69" s="412"/>
      <c r="H69" s="412"/>
      <c r="I69" s="436"/>
      <c r="J69" s="436"/>
      <c r="K69" s="420">
        <f>SUM(C69:J69)</f>
        <v>0</v>
      </c>
      <c r="L69" s="412"/>
      <c r="M69" s="15"/>
      <c r="N69" s="15"/>
    </row>
    <row r="70" spans="1:14" s="16" customFormat="1" x14ac:dyDescent="0.2">
      <c r="A70" s="1812" t="s">
        <v>472</v>
      </c>
      <c r="B70" s="267">
        <v>2640</v>
      </c>
      <c r="C70" s="412"/>
      <c r="D70" s="412"/>
      <c r="E70" s="412"/>
      <c r="F70" s="412"/>
      <c r="G70" s="412"/>
      <c r="H70" s="412"/>
      <c r="I70" s="436"/>
      <c r="J70" s="436"/>
      <c r="K70" s="420">
        <f>SUM(C70:J70)</f>
        <v>0</v>
      </c>
      <c r="L70" s="412"/>
      <c r="M70" s="15"/>
      <c r="N70" s="15"/>
    </row>
    <row r="71" spans="1:14" s="16" customFormat="1" x14ac:dyDescent="0.2">
      <c r="A71" s="1812" t="s">
        <v>473</v>
      </c>
      <c r="B71" s="267">
        <v>2660</v>
      </c>
      <c r="C71" s="412">
        <v>210322</v>
      </c>
      <c r="D71" s="412">
        <v>38274</v>
      </c>
      <c r="E71" s="412">
        <v>283364</v>
      </c>
      <c r="F71" s="412">
        <v>275693</v>
      </c>
      <c r="G71" s="412">
        <v>197239</v>
      </c>
      <c r="H71" s="412"/>
      <c r="I71" s="436"/>
      <c r="J71" s="436"/>
      <c r="K71" s="420">
        <f>SUM(C71:J71)</f>
        <v>1004892</v>
      </c>
      <c r="L71" s="412">
        <v>931389</v>
      </c>
      <c r="M71" s="15"/>
      <c r="N71" s="15"/>
    </row>
    <row r="72" spans="1:14" s="16" customFormat="1" ht="12.75" customHeight="1" thickBot="1" x14ac:dyDescent="0.25">
      <c r="A72" s="887" t="s">
        <v>38</v>
      </c>
      <c r="B72" s="465" t="s">
        <v>37</v>
      </c>
      <c r="C72" s="415">
        <f>SUM(C67:C71)</f>
        <v>210322</v>
      </c>
      <c r="D72" s="415">
        <f t="shared" ref="D72:K72" si="9">SUM(D67:D71)</f>
        <v>38274</v>
      </c>
      <c r="E72" s="415">
        <f t="shared" si="9"/>
        <v>283364</v>
      </c>
      <c r="F72" s="415">
        <f t="shared" si="9"/>
        <v>275693</v>
      </c>
      <c r="G72" s="415">
        <f t="shared" si="9"/>
        <v>197239</v>
      </c>
      <c r="H72" s="415">
        <f t="shared" si="9"/>
        <v>0</v>
      </c>
      <c r="I72" s="415">
        <f t="shared" si="9"/>
        <v>0</v>
      </c>
      <c r="J72" s="415">
        <f t="shared" si="9"/>
        <v>0</v>
      </c>
      <c r="K72" s="415">
        <f t="shared" si="9"/>
        <v>1004892</v>
      </c>
      <c r="L72" s="415">
        <f>SUM(L67:L71)</f>
        <v>931389</v>
      </c>
      <c r="M72" s="15"/>
      <c r="N72" s="15"/>
    </row>
    <row r="73" spans="1:14" s="16" customFormat="1" ht="14.25" thickTop="1" thickBot="1" x14ac:dyDescent="0.25">
      <c r="A73" s="1820" t="s">
        <v>1156</v>
      </c>
      <c r="B73" s="1804"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3">
        <v>2000</v>
      </c>
      <c r="C74" s="425">
        <f>SUM(C42,C47,C53,C57,C65,C72,C73)</f>
        <v>4140434</v>
      </c>
      <c r="D74" s="425">
        <f t="shared" ref="D74:K74" si="10">SUM(D42,D47,D53,D57,D65,D72,D73)</f>
        <v>782402</v>
      </c>
      <c r="E74" s="425">
        <f t="shared" si="10"/>
        <v>626555</v>
      </c>
      <c r="F74" s="425">
        <f t="shared" si="10"/>
        <v>711340</v>
      </c>
      <c r="G74" s="425">
        <f t="shared" si="10"/>
        <v>197239</v>
      </c>
      <c r="H74" s="425">
        <f t="shared" si="10"/>
        <v>13185</v>
      </c>
      <c r="I74" s="425">
        <f t="shared" si="10"/>
        <v>0</v>
      </c>
      <c r="J74" s="425">
        <f t="shared" si="10"/>
        <v>0</v>
      </c>
      <c r="K74" s="425">
        <f t="shared" si="10"/>
        <v>6471155</v>
      </c>
      <c r="L74" s="425">
        <f>SUM(L42,L47,L53,L57,L65,L72,L73)</f>
        <v>6863548</v>
      </c>
    </row>
    <row r="75" spans="1:14" s="24" customFormat="1" ht="18" customHeight="1" thickTop="1" thickBot="1" x14ac:dyDescent="0.25">
      <c r="A75" s="1811" t="s">
        <v>50</v>
      </c>
      <c r="B75" s="1805" t="s">
        <v>674</v>
      </c>
      <c r="C75" s="423"/>
      <c r="D75" s="423"/>
      <c r="E75" s="423"/>
      <c r="F75" s="423"/>
      <c r="G75" s="423"/>
      <c r="H75" s="423"/>
      <c r="I75" s="429"/>
      <c r="J75" s="429"/>
      <c r="K75" s="415">
        <f>SUM(C75:J75)</f>
        <v>0</v>
      </c>
      <c r="L75" s="424"/>
      <c r="M75" s="905"/>
      <c r="N75" s="905"/>
    </row>
    <row r="76" spans="1:14" s="116" customFormat="1" ht="18" customHeight="1" thickTop="1" x14ac:dyDescent="0.2">
      <c r="A76" s="1822" t="s">
        <v>430</v>
      </c>
      <c r="B76" s="1868" t="s">
        <v>1028</v>
      </c>
      <c r="C76" s="416"/>
      <c r="D76" s="416"/>
      <c r="E76" s="413"/>
      <c r="F76" s="416"/>
      <c r="G76" s="416"/>
      <c r="H76" s="413"/>
      <c r="I76" s="413"/>
      <c r="J76" s="413"/>
      <c r="K76" s="413"/>
      <c r="L76" s="413"/>
      <c r="M76" s="907"/>
      <c r="N76" s="907"/>
    </row>
    <row r="77" spans="1:14" s="24" customFormat="1" ht="13.5" customHeight="1" x14ac:dyDescent="0.2">
      <c r="A77" s="1816" t="s">
        <v>718</v>
      </c>
      <c r="B77" s="208"/>
      <c r="C77" s="413"/>
      <c r="D77" s="413"/>
      <c r="E77" s="417"/>
      <c r="F77" s="413"/>
      <c r="G77" s="413"/>
      <c r="H77" s="417"/>
      <c r="I77" s="413"/>
      <c r="J77" s="413"/>
      <c r="K77" s="417"/>
      <c r="L77" s="417"/>
      <c r="M77" s="905"/>
      <c r="N77" s="905"/>
    </row>
    <row r="78" spans="1:14" x14ac:dyDescent="0.2">
      <c r="A78" s="1812" t="s">
        <v>586</v>
      </c>
      <c r="B78" s="267">
        <v>4110</v>
      </c>
      <c r="C78" s="413"/>
      <c r="D78" s="413"/>
      <c r="E78" s="418"/>
      <c r="F78" s="413"/>
      <c r="G78" s="413"/>
      <c r="H78" s="427"/>
      <c r="I78" s="507"/>
      <c r="J78" s="507"/>
      <c r="K78" s="414">
        <f t="shared" ref="K78:K83" si="11">SUM(C78:J78)</f>
        <v>0</v>
      </c>
      <c r="L78" s="418"/>
    </row>
    <row r="79" spans="1:14" x14ac:dyDescent="0.2">
      <c r="A79" s="1812" t="s">
        <v>349</v>
      </c>
      <c r="B79" s="267">
        <v>4120</v>
      </c>
      <c r="C79" s="413"/>
      <c r="D79" s="413"/>
      <c r="E79" s="412"/>
      <c r="F79" s="413"/>
      <c r="G79" s="413"/>
      <c r="H79" s="412">
        <v>849599</v>
      </c>
      <c r="I79" s="507"/>
      <c r="J79" s="507"/>
      <c r="K79" s="414">
        <f t="shared" si="11"/>
        <v>849599</v>
      </c>
      <c r="L79" s="412">
        <v>650085</v>
      </c>
    </row>
    <row r="80" spans="1:14" x14ac:dyDescent="0.2">
      <c r="A80" s="1812" t="s">
        <v>350</v>
      </c>
      <c r="B80" s="267">
        <v>4130</v>
      </c>
      <c r="C80" s="413"/>
      <c r="D80" s="413"/>
      <c r="E80" s="412"/>
      <c r="F80" s="413"/>
      <c r="G80" s="413"/>
      <c r="H80" s="412"/>
      <c r="I80" s="507"/>
      <c r="J80" s="507"/>
      <c r="K80" s="414">
        <f t="shared" si="11"/>
        <v>0</v>
      </c>
      <c r="L80" s="412"/>
    </row>
    <row r="81" spans="1:12" x14ac:dyDescent="0.2">
      <c r="A81" s="1812" t="s">
        <v>812</v>
      </c>
      <c r="B81" s="267">
        <v>4140</v>
      </c>
      <c r="C81" s="413"/>
      <c r="D81" s="413"/>
      <c r="E81" s="412"/>
      <c r="F81" s="413"/>
      <c r="G81" s="413"/>
      <c r="H81" s="412"/>
      <c r="I81" s="507"/>
      <c r="J81" s="507"/>
      <c r="K81" s="414">
        <f t="shared" si="11"/>
        <v>0</v>
      </c>
      <c r="L81" s="412"/>
    </row>
    <row r="82" spans="1:12" x14ac:dyDescent="0.2">
      <c r="A82" s="1812" t="s">
        <v>90</v>
      </c>
      <c r="B82" s="267">
        <v>4170</v>
      </c>
      <c r="C82" s="413"/>
      <c r="D82" s="413"/>
      <c r="E82" s="412"/>
      <c r="F82" s="413"/>
      <c r="G82" s="413"/>
      <c r="H82" s="412"/>
      <c r="I82" s="507"/>
      <c r="J82" s="507"/>
      <c r="K82" s="414">
        <f t="shared" si="11"/>
        <v>0</v>
      </c>
      <c r="L82" s="412">
        <v>3490</v>
      </c>
    </row>
    <row r="83" spans="1:12" x14ac:dyDescent="0.2">
      <c r="A83" s="1818"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0</v>
      </c>
      <c r="F84" s="413"/>
      <c r="G84" s="413"/>
      <c r="H84" s="415">
        <f>SUM(H78:H83)</f>
        <v>849599</v>
      </c>
      <c r="I84" s="507"/>
      <c r="J84" s="507"/>
      <c r="K84" s="415">
        <f>SUM(K78:K83)</f>
        <v>849599</v>
      </c>
      <c r="L84" s="415">
        <f>SUM(L78:L83)</f>
        <v>653575</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7"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0">
        <v>4200</v>
      </c>
      <c r="C92" s="413"/>
      <c r="D92" s="413"/>
      <c r="E92" s="437"/>
      <c r="F92" s="413"/>
      <c r="G92" s="413"/>
      <c r="H92" s="1062">
        <f>SUM(H85:H91)</f>
        <v>0</v>
      </c>
      <c r="I92" s="507"/>
      <c r="J92" s="507"/>
      <c r="K92" s="520">
        <f t="shared" si="12"/>
        <v>0</v>
      </c>
      <c r="L92" s="1062">
        <f>SUM(L85:L91)</f>
        <v>0</v>
      </c>
    </row>
    <row r="93" spans="1:12" ht="14.25" thickTop="1" thickBot="1" x14ac:dyDescent="0.25">
      <c r="A93" s="1807" t="s">
        <v>801</v>
      </c>
      <c r="B93" s="1808">
        <v>4310</v>
      </c>
      <c r="C93" s="413"/>
      <c r="D93" s="413"/>
      <c r="E93" s="437"/>
      <c r="F93" s="413"/>
      <c r="G93" s="413"/>
      <c r="H93" s="1809"/>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0"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0</v>
      </c>
      <c r="F102" s="413"/>
      <c r="G102" s="413"/>
      <c r="H102" s="425">
        <f>SUM(H84,H92,H100,H101)</f>
        <v>849599</v>
      </c>
      <c r="I102" s="507"/>
      <c r="J102" s="507"/>
      <c r="K102" s="425">
        <f>SUM(K84,K92,K100,K101)</f>
        <v>849599</v>
      </c>
      <c r="L102" s="425">
        <f>SUM(L84,L92,L100,L101)</f>
        <v>653575</v>
      </c>
    </row>
    <row r="103" spans="1:14" s="116" customFormat="1" ht="18" customHeight="1" thickTop="1" x14ac:dyDescent="0.2">
      <c r="A103" s="1822" t="s">
        <v>606</v>
      </c>
      <c r="B103" s="1868" t="s">
        <v>582</v>
      </c>
      <c r="C103" s="413"/>
      <c r="D103" s="413"/>
      <c r="E103" s="413"/>
      <c r="F103" s="413"/>
      <c r="G103" s="413"/>
      <c r="H103" s="416"/>
      <c r="I103" s="433"/>
      <c r="J103" s="433"/>
      <c r="K103" s="416"/>
      <c r="L103" s="416"/>
      <c r="M103" s="907"/>
      <c r="N103" s="907"/>
    </row>
    <row r="104" spans="1:14" s="296" customFormat="1" ht="13.5" customHeight="1" x14ac:dyDescent="0.2">
      <c r="A104" s="1823" t="s">
        <v>719</v>
      </c>
      <c r="B104" s="521"/>
      <c r="C104" s="413"/>
      <c r="D104" s="413"/>
      <c r="E104" s="413"/>
      <c r="F104" s="413"/>
      <c r="G104" s="413"/>
      <c r="H104" s="417"/>
      <c r="I104" s="433"/>
      <c r="J104" s="433"/>
      <c r="K104" s="417"/>
      <c r="L104" s="417"/>
      <c r="M104" s="905"/>
      <c r="N104" s="905"/>
    </row>
    <row r="105" spans="1:14" s="297" customFormat="1" x14ac:dyDescent="0.2">
      <c r="A105" s="1812" t="s">
        <v>91</v>
      </c>
      <c r="B105" s="267">
        <v>5110</v>
      </c>
      <c r="C105" s="413"/>
      <c r="D105" s="413"/>
      <c r="E105" s="413"/>
      <c r="F105" s="413"/>
      <c r="G105" s="413"/>
      <c r="H105" s="418"/>
      <c r="I105" s="433"/>
      <c r="J105" s="433"/>
      <c r="K105" s="414">
        <f>H105</f>
        <v>0</v>
      </c>
      <c r="L105" s="418"/>
      <c r="M105" s="903"/>
      <c r="N105" s="903"/>
    </row>
    <row r="106" spans="1:14" s="297" customFormat="1" x14ac:dyDescent="0.2">
      <c r="A106" s="1812"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2" t="s">
        <v>1391</v>
      </c>
      <c r="B107" s="267">
        <v>5130</v>
      </c>
      <c r="C107" s="413"/>
      <c r="D107" s="413"/>
      <c r="E107" s="413"/>
      <c r="F107" s="413"/>
      <c r="G107" s="413"/>
      <c r="H107" s="412"/>
      <c r="I107" s="433"/>
      <c r="J107" s="433"/>
      <c r="K107" s="414">
        <f>H107</f>
        <v>0</v>
      </c>
      <c r="L107" s="412"/>
      <c r="M107" s="903"/>
      <c r="N107" s="903"/>
    </row>
    <row r="108" spans="1:14" s="297" customFormat="1" x14ac:dyDescent="0.2">
      <c r="A108" s="1812" t="s">
        <v>93</v>
      </c>
      <c r="B108" s="267" t="s">
        <v>692</v>
      </c>
      <c r="C108" s="413"/>
      <c r="D108" s="413"/>
      <c r="E108" s="413"/>
      <c r="F108" s="413"/>
      <c r="G108" s="413"/>
      <c r="H108" s="412"/>
      <c r="I108" s="433"/>
      <c r="J108" s="433"/>
      <c r="K108" s="414">
        <f>H108</f>
        <v>0</v>
      </c>
      <c r="L108" s="412"/>
      <c r="M108" s="903"/>
      <c r="N108" s="903"/>
    </row>
    <row r="109" spans="1:14" s="297" customFormat="1" x14ac:dyDescent="0.2">
      <c r="A109" s="1812"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1"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19630740</v>
      </c>
      <c r="D114" s="415">
        <f t="shared" ref="D114:K114" si="13">SUM(D33,D74,D75,D102,D112,D113)</f>
        <v>3233944</v>
      </c>
      <c r="E114" s="415">
        <f t="shared" si="13"/>
        <v>1325841</v>
      </c>
      <c r="F114" s="415">
        <f t="shared" si="13"/>
        <v>1229610</v>
      </c>
      <c r="G114" s="415">
        <f t="shared" si="13"/>
        <v>200558</v>
      </c>
      <c r="H114" s="415">
        <f>SUM(H33,H74,H75,H102,H112,H113)</f>
        <v>1047262</v>
      </c>
      <c r="I114" s="415">
        <f t="shared" si="13"/>
        <v>0</v>
      </c>
      <c r="J114" s="415">
        <f t="shared" si="13"/>
        <v>0</v>
      </c>
      <c r="K114" s="415">
        <f t="shared" si="13"/>
        <v>26667955</v>
      </c>
      <c r="L114" s="415">
        <f>SUM(L33,L74,L75,L102,L112,L113)</f>
        <v>26927770</v>
      </c>
    </row>
    <row r="115" spans="1:14" ht="23.25" thickTop="1" x14ac:dyDescent="0.2">
      <c r="A115" s="1824" t="s">
        <v>1177</v>
      </c>
      <c r="B115" s="892"/>
      <c r="C115" s="416"/>
      <c r="D115" s="416"/>
      <c r="E115" s="416"/>
      <c r="F115" s="416"/>
      <c r="G115" s="416"/>
      <c r="H115" s="416"/>
      <c r="I115" s="416"/>
      <c r="J115" s="416"/>
      <c r="K115" s="440">
        <f>'Revenues 9-14'!C275-'Expenditures 15-22'!K114</f>
        <v>861074</v>
      </c>
      <c r="L115" s="416"/>
    </row>
    <row r="116" spans="1:14" s="1037" customFormat="1" ht="9" customHeight="1" x14ac:dyDescent="0.2">
      <c r="A116" s="1825"/>
      <c r="B116" s="896"/>
      <c r="C116" s="897"/>
      <c r="D116" s="897"/>
      <c r="E116" s="897"/>
      <c r="F116" s="897"/>
      <c r="G116" s="897"/>
      <c r="H116" s="897"/>
      <c r="I116" s="897"/>
      <c r="J116" s="897"/>
      <c r="K116" s="897"/>
      <c r="L116" s="897"/>
      <c r="M116" s="903"/>
      <c r="N116" s="903"/>
    </row>
    <row r="117" spans="1:14" s="115" customFormat="1" ht="30" customHeight="1" x14ac:dyDescent="0.2">
      <c r="A117" s="2240" t="s">
        <v>337</v>
      </c>
      <c r="B117" s="2241"/>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6" t="s">
        <v>694</v>
      </c>
      <c r="B119" s="208"/>
      <c r="C119" s="417"/>
      <c r="D119" s="417"/>
      <c r="E119" s="417"/>
      <c r="F119" s="413"/>
      <c r="G119" s="413"/>
      <c r="H119" s="417"/>
      <c r="I119" s="413"/>
      <c r="J119" s="413"/>
      <c r="K119" s="417"/>
      <c r="L119" s="417"/>
    </row>
    <row r="120" spans="1:14" ht="12.75" customHeight="1" x14ac:dyDescent="0.2">
      <c r="A120" s="1818" t="s">
        <v>173</v>
      </c>
      <c r="B120" s="114">
        <v>2190</v>
      </c>
      <c r="C120" s="412"/>
      <c r="D120" s="412"/>
      <c r="E120" s="412"/>
      <c r="F120" s="412"/>
      <c r="G120" s="412"/>
      <c r="H120" s="412"/>
      <c r="I120" s="436"/>
      <c r="J120" s="436"/>
      <c r="K120" s="414">
        <f>SUM(C120:J120)</f>
        <v>0</v>
      </c>
      <c r="L120" s="412"/>
    </row>
    <row r="121" spans="1:14" x14ac:dyDescent="0.2">
      <c r="A121" s="1827" t="s">
        <v>716</v>
      </c>
      <c r="B121" s="208"/>
      <c r="C121" s="431"/>
      <c r="D121" s="431"/>
      <c r="E121" s="431"/>
      <c r="F121" s="431"/>
      <c r="G121" s="431"/>
      <c r="H121" s="431"/>
      <c r="I121" s="413"/>
      <c r="J121" s="413"/>
      <c r="K121" s="417"/>
      <c r="L121" s="431"/>
    </row>
    <row r="122" spans="1:14" ht="13.5" thickBot="1" x14ac:dyDescent="0.25">
      <c r="A122" s="1812" t="s">
        <v>1258</v>
      </c>
      <c r="B122" s="267">
        <v>2510</v>
      </c>
      <c r="C122" s="412"/>
      <c r="D122" s="412"/>
      <c r="E122" s="412"/>
      <c r="F122" s="412"/>
      <c r="G122" s="412"/>
      <c r="H122" s="412"/>
      <c r="I122" s="436"/>
      <c r="J122" s="436"/>
      <c r="K122" s="415">
        <f>SUM(C122:J122)</f>
        <v>0</v>
      </c>
      <c r="L122" s="412"/>
    </row>
    <row r="123" spans="1:14" ht="14.25" thickTop="1" thickBot="1" x14ac:dyDescent="0.25">
      <c r="A123" s="1812" t="s">
        <v>5</v>
      </c>
      <c r="B123" s="267">
        <v>2530</v>
      </c>
      <c r="C123" s="412"/>
      <c r="D123" s="412"/>
      <c r="E123" s="412"/>
      <c r="F123" s="412"/>
      <c r="G123" s="412"/>
      <c r="H123" s="412"/>
      <c r="I123" s="436"/>
      <c r="J123" s="436"/>
      <c r="K123" s="415">
        <f>SUM(C123:J123)</f>
        <v>0</v>
      </c>
      <c r="L123" s="412"/>
    </row>
    <row r="124" spans="1:14" ht="14.25" thickTop="1" thickBot="1" x14ac:dyDescent="0.25">
      <c r="A124" s="1812" t="s">
        <v>221</v>
      </c>
      <c r="B124" s="267">
        <v>2540</v>
      </c>
      <c r="C124" s="412">
        <v>532574</v>
      </c>
      <c r="D124" s="412">
        <v>142659</v>
      </c>
      <c r="E124" s="412">
        <v>1031477</v>
      </c>
      <c r="F124" s="412">
        <v>894368</v>
      </c>
      <c r="G124" s="412"/>
      <c r="H124" s="412"/>
      <c r="I124" s="436"/>
      <c r="J124" s="436"/>
      <c r="K124" s="415">
        <f>SUM(C124:J124)</f>
        <v>2601078</v>
      </c>
      <c r="L124" s="412">
        <v>2943501</v>
      </c>
    </row>
    <row r="125" spans="1:14" ht="14.25" thickTop="1" thickBot="1" x14ac:dyDescent="0.25">
      <c r="A125" s="1812" t="s">
        <v>1129</v>
      </c>
      <c r="B125" s="267">
        <v>2550</v>
      </c>
      <c r="C125" s="412"/>
      <c r="D125" s="412"/>
      <c r="E125" s="412"/>
      <c r="F125" s="412"/>
      <c r="G125" s="412"/>
      <c r="H125" s="412"/>
      <c r="I125" s="436"/>
      <c r="J125" s="436"/>
      <c r="K125" s="415">
        <f>SUM(C125:J125)</f>
        <v>0</v>
      </c>
      <c r="L125" s="412"/>
    </row>
    <row r="126" spans="1:14" ht="14.25" thickTop="1" thickBot="1" x14ac:dyDescent="0.25">
      <c r="A126" s="1812"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532574</v>
      </c>
      <c r="D127" s="415">
        <f t="shared" ref="D127:L127" si="14">SUM(D122:D126)</f>
        <v>142659</v>
      </c>
      <c r="E127" s="415">
        <f t="shared" si="14"/>
        <v>1031477</v>
      </c>
      <c r="F127" s="415">
        <f t="shared" si="14"/>
        <v>894368</v>
      </c>
      <c r="G127" s="415">
        <f t="shared" si="14"/>
        <v>0</v>
      </c>
      <c r="H127" s="415">
        <f t="shared" si="14"/>
        <v>0</v>
      </c>
      <c r="I127" s="415">
        <f t="shared" si="14"/>
        <v>0</v>
      </c>
      <c r="J127" s="415">
        <f t="shared" si="14"/>
        <v>0</v>
      </c>
      <c r="K127" s="415">
        <f t="shared" si="14"/>
        <v>2601078</v>
      </c>
      <c r="L127" s="415">
        <f t="shared" si="14"/>
        <v>2943501</v>
      </c>
    </row>
    <row r="128" spans="1:14" ht="12.75" customHeight="1" thickTop="1" x14ac:dyDescent="0.2">
      <c r="A128" s="883" t="s">
        <v>1156</v>
      </c>
      <c r="B128" s="1081" t="s">
        <v>673</v>
      </c>
      <c r="C128" s="1862"/>
      <c r="D128" s="1862"/>
      <c r="E128" s="1862"/>
      <c r="F128" s="1862"/>
      <c r="G128" s="1862"/>
      <c r="H128" s="1862"/>
      <c r="I128" s="703"/>
      <c r="J128" s="703"/>
      <c r="K128" s="430">
        <f>SUM(C128:J128)</f>
        <v>0</v>
      </c>
      <c r="L128" s="1862"/>
    </row>
    <row r="129" spans="1:14" ht="12.75" customHeight="1" thickBot="1" x14ac:dyDescent="0.25">
      <c r="A129" s="1863" t="s">
        <v>972</v>
      </c>
      <c r="B129" s="1806" t="s">
        <v>668</v>
      </c>
      <c r="C129" s="425">
        <f>SUM(C120,C127,C128)</f>
        <v>532574</v>
      </c>
      <c r="D129" s="425">
        <f t="shared" ref="D129:L129" si="15">SUM(D120,D127,D128)</f>
        <v>142659</v>
      </c>
      <c r="E129" s="425">
        <f t="shared" si="15"/>
        <v>1031477</v>
      </c>
      <c r="F129" s="425">
        <f t="shared" si="15"/>
        <v>894368</v>
      </c>
      <c r="G129" s="425">
        <f t="shared" si="15"/>
        <v>0</v>
      </c>
      <c r="H129" s="425">
        <f t="shared" si="15"/>
        <v>0</v>
      </c>
      <c r="I129" s="425">
        <f t="shared" si="15"/>
        <v>0</v>
      </c>
      <c r="J129" s="425">
        <f t="shared" si="15"/>
        <v>0</v>
      </c>
      <c r="K129" s="425">
        <f t="shared" si="15"/>
        <v>2601078</v>
      </c>
      <c r="L129" s="425">
        <f t="shared" si="15"/>
        <v>2943501</v>
      </c>
    </row>
    <row r="130" spans="1:14" ht="18" customHeight="1" thickTop="1" thickBot="1" x14ac:dyDescent="0.25">
      <c r="A130" s="1811" t="s">
        <v>1225</v>
      </c>
      <c r="B130" s="1805" t="s">
        <v>674</v>
      </c>
      <c r="C130" s="424"/>
      <c r="D130" s="424"/>
      <c r="E130" s="424"/>
      <c r="F130" s="424"/>
      <c r="G130" s="424"/>
      <c r="H130" s="424"/>
      <c r="I130" s="429"/>
      <c r="J130" s="429"/>
      <c r="K130" s="415">
        <f>SUM(C130:J130)</f>
        <v>0</v>
      </c>
      <c r="L130" s="424"/>
    </row>
    <row r="131" spans="1:14" ht="18" customHeight="1" thickTop="1" x14ac:dyDescent="0.2">
      <c r="A131" s="1828" t="s">
        <v>720</v>
      </c>
      <c r="B131" s="1868" t="s">
        <v>1028</v>
      </c>
      <c r="C131" s="433"/>
      <c r="D131" s="433"/>
      <c r="E131" s="434"/>
      <c r="F131" s="433"/>
      <c r="G131" s="433"/>
      <c r="H131" s="434"/>
      <c r="I131" s="433"/>
      <c r="J131" s="433"/>
      <c r="K131" s="434"/>
      <c r="L131" s="434"/>
    </row>
    <row r="132" spans="1:14" s="91" customFormat="1" ht="13.5" customHeight="1" x14ac:dyDescent="0.2">
      <c r="A132" s="1829" t="s">
        <v>718</v>
      </c>
      <c r="B132" s="538"/>
      <c r="C132" s="433"/>
      <c r="D132" s="433"/>
      <c r="E132" s="431"/>
      <c r="F132" s="433"/>
      <c r="G132" s="433"/>
      <c r="H132" s="431"/>
      <c r="I132" s="433"/>
      <c r="J132" s="433"/>
      <c r="K132" s="431"/>
      <c r="L132" s="431"/>
      <c r="M132" s="908"/>
      <c r="N132" s="908"/>
    </row>
    <row r="133" spans="1:14" x14ac:dyDescent="0.2">
      <c r="A133" s="1812" t="s">
        <v>349</v>
      </c>
      <c r="B133" s="267">
        <v>4120</v>
      </c>
      <c r="C133" s="413"/>
      <c r="D133" s="413"/>
      <c r="E133" s="435"/>
      <c r="F133" s="413"/>
      <c r="G133" s="413"/>
      <c r="H133" s="418">
        <v>97202</v>
      </c>
      <c r="I133" s="507"/>
      <c r="J133" s="413"/>
      <c r="K133" s="420">
        <f>SUM(E133,H133)</f>
        <v>97202</v>
      </c>
      <c r="L133" s="418">
        <v>97202</v>
      </c>
    </row>
    <row r="134" spans="1:14" x14ac:dyDescent="0.2">
      <c r="A134" s="1812" t="s">
        <v>812</v>
      </c>
      <c r="B134" s="267">
        <v>4140</v>
      </c>
      <c r="C134" s="413"/>
      <c r="D134" s="413"/>
      <c r="E134" s="436"/>
      <c r="F134" s="413"/>
      <c r="G134" s="413"/>
      <c r="H134" s="412"/>
      <c r="I134" s="507"/>
      <c r="J134" s="413"/>
      <c r="K134" s="420">
        <f>SUM(E134,H134)</f>
        <v>0</v>
      </c>
      <c r="L134" s="412"/>
    </row>
    <row r="135" spans="1:14" ht="22.5" x14ac:dyDescent="0.2">
      <c r="A135" s="1818"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97202</v>
      </c>
      <c r="I136" s="507"/>
      <c r="J136" s="413"/>
      <c r="K136" s="415">
        <f>SUM(K133:K135)</f>
        <v>97202</v>
      </c>
      <c r="L136" s="415">
        <f>SUM(L133:L135)</f>
        <v>97202</v>
      </c>
    </row>
    <row r="137" spans="1:14" ht="12.75" customHeight="1" thickTop="1" thickBot="1" x14ac:dyDescent="0.25">
      <c r="A137" s="1820"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97202</v>
      </c>
      <c r="I138" s="507"/>
      <c r="J138" s="413"/>
      <c r="K138" s="420">
        <f>SUM(K136,K137)</f>
        <v>97202</v>
      </c>
      <c r="L138" s="428">
        <f>SUM(L136,L137)</f>
        <v>97202</v>
      </c>
    </row>
    <row r="139" spans="1:14" ht="18" customHeight="1" thickTop="1" x14ac:dyDescent="0.2">
      <c r="A139" s="1822" t="s">
        <v>1226</v>
      </c>
      <c r="B139" s="264" t="s">
        <v>582</v>
      </c>
      <c r="C139" s="413"/>
      <c r="D139" s="413"/>
      <c r="E139" s="437"/>
      <c r="F139" s="437"/>
      <c r="G139" s="437"/>
      <c r="H139" s="438"/>
      <c r="I139" s="507"/>
      <c r="J139" s="437"/>
      <c r="K139" s="438"/>
      <c r="L139" s="438"/>
    </row>
    <row r="140" spans="1:14" ht="13.5" customHeight="1" x14ac:dyDescent="0.2">
      <c r="A140" s="1827" t="s">
        <v>719</v>
      </c>
      <c r="B140" s="208"/>
      <c r="C140" s="413"/>
      <c r="D140" s="413"/>
      <c r="E140" s="413"/>
      <c r="F140" s="413"/>
      <c r="G140" s="413"/>
      <c r="H140" s="417"/>
      <c r="I140" s="433"/>
      <c r="J140" s="413"/>
      <c r="K140" s="417"/>
      <c r="L140" s="417"/>
    </row>
    <row r="141" spans="1:14" x14ac:dyDescent="0.2">
      <c r="A141" s="1812" t="s">
        <v>91</v>
      </c>
      <c r="B141" s="267">
        <v>5110</v>
      </c>
      <c r="C141" s="413"/>
      <c r="D141" s="413"/>
      <c r="E141" s="413"/>
      <c r="F141" s="413"/>
      <c r="G141" s="413"/>
      <c r="H141" s="418"/>
      <c r="I141" s="433"/>
      <c r="J141" s="413"/>
      <c r="K141" s="420">
        <f>SUM(H141)</f>
        <v>0</v>
      </c>
      <c r="L141" s="418"/>
    </row>
    <row r="142" spans="1:14" x14ac:dyDescent="0.2">
      <c r="A142" s="1812" t="s">
        <v>92</v>
      </c>
      <c r="B142" s="267">
        <v>5120</v>
      </c>
      <c r="C142" s="413"/>
      <c r="D142" s="413"/>
      <c r="E142" s="413"/>
      <c r="F142" s="413"/>
      <c r="G142" s="413"/>
      <c r="H142" s="412"/>
      <c r="I142" s="433"/>
      <c r="J142" s="413"/>
      <c r="K142" s="420">
        <f>SUM(H142)</f>
        <v>0</v>
      </c>
      <c r="L142" s="412"/>
    </row>
    <row r="143" spans="1:14" ht="12.75" customHeight="1" x14ac:dyDescent="0.2">
      <c r="A143" s="1812" t="s">
        <v>1391</v>
      </c>
      <c r="B143" s="114" t="s">
        <v>721</v>
      </c>
      <c r="C143" s="413"/>
      <c r="D143" s="413"/>
      <c r="E143" s="413"/>
      <c r="F143" s="413"/>
      <c r="G143" s="413"/>
      <c r="H143" s="412"/>
      <c r="I143" s="433"/>
      <c r="J143" s="413"/>
      <c r="K143" s="420">
        <f>SUM(H143)</f>
        <v>0</v>
      </c>
      <c r="L143" s="412"/>
    </row>
    <row r="144" spans="1:14" x14ac:dyDescent="0.2">
      <c r="A144" s="1812" t="s">
        <v>93</v>
      </c>
      <c r="B144" s="267" t="s">
        <v>692</v>
      </c>
      <c r="C144" s="413"/>
      <c r="D144" s="413"/>
      <c r="E144" s="413"/>
      <c r="F144" s="413"/>
      <c r="G144" s="413"/>
      <c r="H144" s="412"/>
      <c r="I144" s="433"/>
      <c r="J144" s="413"/>
      <c r="K144" s="420">
        <f>SUM(H144)</f>
        <v>0</v>
      </c>
      <c r="L144" s="412"/>
    </row>
    <row r="145" spans="1:14" ht="12.75" customHeight="1" x14ac:dyDescent="0.2">
      <c r="A145" s="1812"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0"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1" t="s">
        <v>1227</v>
      </c>
      <c r="B149" s="264" t="s">
        <v>1029</v>
      </c>
      <c r="C149" s="413"/>
      <c r="D149" s="413"/>
      <c r="E149" s="413"/>
      <c r="F149" s="413"/>
      <c r="G149" s="413"/>
      <c r="H149" s="523"/>
      <c r="I149" s="431"/>
      <c r="J149" s="413"/>
      <c r="K149" s="417"/>
      <c r="L149" s="423"/>
    </row>
    <row r="150" spans="1:14" ht="12.75" customHeight="1" thickTop="1" thickBot="1" x14ac:dyDescent="0.25">
      <c r="A150" s="2251" t="s">
        <v>724</v>
      </c>
      <c r="B150" s="2252"/>
      <c r="C150" s="415">
        <f>SUM(C129,C130,C138,C148,C149)</f>
        <v>532574</v>
      </c>
      <c r="D150" s="415">
        <f t="shared" ref="D150:K150" si="16">SUM(D129,D130,D138,D148,D149)</f>
        <v>142659</v>
      </c>
      <c r="E150" s="415">
        <f t="shared" si="16"/>
        <v>1031477</v>
      </c>
      <c r="F150" s="415">
        <f t="shared" si="16"/>
        <v>894368</v>
      </c>
      <c r="G150" s="415">
        <f t="shared" si="16"/>
        <v>0</v>
      </c>
      <c r="H150" s="415">
        <f t="shared" si="16"/>
        <v>97202</v>
      </c>
      <c r="I150" s="415">
        <f t="shared" si="16"/>
        <v>0</v>
      </c>
      <c r="J150" s="415">
        <f t="shared" si="16"/>
        <v>0</v>
      </c>
      <c r="K150" s="415">
        <f t="shared" si="16"/>
        <v>2698280</v>
      </c>
      <c r="L150" s="415">
        <f>SUM(L129,L130,L138,L148,L149)</f>
        <v>3040703</v>
      </c>
    </row>
    <row r="151" spans="1:14" ht="12.75" customHeight="1" thickTop="1" x14ac:dyDescent="0.2">
      <c r="A151" s="2247" t="s">
        <v>1403</v>
      </c>
      <c r="B151" s="2248"/>
      <c r="C151" s="416"/>
      <c r="D151" s="416"/>
      <c r="E151" s="416"/>
      <c r="F151" s="416"/>
      <c r="G151" s="416"/>
      <c r="H151" s="416"/>
      <c r="I151" s="416"/>
      <c r="J151" s="413"/>
      <c r="K151" s="440">
        <f>'Revenues 9-14'!D275-'Expenditures 15-22'!K150</f>
        <v>270274</v>
      </c>
      <c r="L151" s="416"/>
    </row>
    <row r="152" spans="1:14" s="870" customFormat="1" ht="9" customHeight="1" x14ac:dyDescent="0.2">
      <c r="A152" s="1831"/>
      <c r="B152" s="898"/>
      <c r="C152" s="897"/>
      <c r="D152" s="897"/>
      <c r="E152" s="897"/>
      <c r="F152" s="897"/>
      <c r="G152" s="897"/>
      <c r="H152" s="897"/>
      <c r="I152" s="897"/>
      <c r="J152" s="897"/>
      <c r="K152" s="897"/>
      <c r="L152" s="897"/>
      <c r="M152" s="909"/>
      <c r="N152" s="909"/>
    </row>
    <row r="153" spans="1:14" s="2" customFormat="1" ht="30" customHeight="1" x14ac:dyDescent="0.2">
      <c r="A153" s="2240" t="s">
        <v>725</v>
      </c>
      <c r="B153" s="2134"/>
      <c r="C153" s="893"/>
      <c r="D153" s="894"/>
      <c r="E153" s="894"/>
      <c r="F153" s="894"/>
      <c r="G153" s="894"/>
      <c r="H153" s="894"/>
      <c r="I153" s="894"/>
      <c r="J153" s="894"/>
      <c r="K153" s="894"/>
      <c r="L153" s="895"/>
      <c r="M153" s="910"/>
      <c r="N153" s="910"/>
    </row>
    <row r="154" spans="1:14" s="26" customFormat="1" ht="18" customHeight="1" thickBot="1" x14ac:dyDescent="0.25">
      <c r="A154" s="1853" t="s">
        <v>85</v>
      </c>
      <c r="B154" s="1854"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2"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7" t="s">
        <v>719</v>
      </c>
      <c r="B156" s="208"/>
      <c r="C156" s="413"/>
      <c r="D156" s="413"/>
      <c r="E156" s="413"/>
      <c r="F156" s="413"/>
      <c r="G156" s="413"/>
      <c r="H156" s="413"/>
      <c r="I156" s="413"/>
      <c r="J156" s="413"/>
      <c r="K156" s="417"/>
      <c r="L156" s="417"/>
      <c r="M156" s="905"/>
      <c r="N156" s="905"/>
    </row>
    <row r="157" spans="1:14" x14ac:dyDescent="0.2">
      <c r="A157" s="1812" t="s">
        <v>91</v>
      </c>
      <c r="B157" s="267">
        <v>5110</v>
      </c>
      <c r="C157" s="413"/>
      <c r="D157" s="413"/>
      <c r="E157" s="413"/>
      <c r="F157" s="413"/>
      <c r="G157" s="413"/>
      <c r="H157" s="412"/>
      <c r="I157" s="413"/>
      <c r="J157" s="413"/>
      <c r="K157" s="414">
        <f>SUM(C157:J157)</f>
        <v>0</v>
      </c>
      <c r="L157" s="412"/>
    </row>
    <row r="158" spans="1:14" x14ac:dyDescent="0.2">
      <c r="A158" s="1812" t="s">
        <v>92</v>
      </c>
      <c r="B158" s="267">
        <v>5120</v>
      </c>
      <c r="C158" s="413"/>
      <c r="D158" s="413"/>
      <c r="E158" s="413"/>
      <c r="F158" s="413"/>
      <c r="G158" s="413"/>
      <c r="H158" s="412"/>
      <c r="I158" s="413"/>
      <c r="J158" s="413"/>
      <c r="K158" s="414">
        <f>SUM(C158:J158)</f>
        <v>0</v>
      </c>
      <c r="L158" s="412"/>
    </row>
    <row r="159" spans="1:14" ht="12.75" customHeight="1" x14ac:dyDescent="0.2">
      <c r="A159" s="1812" t="s">
        <v>1391</v>
      </c>
      <c r="B159" s="267" t="s">
        <v>721</v>
      </c>
      <c r="C159" s="413"/>
      <c r="D159" s="413"/>
      <c r="E159" s="413"/>
      <c r="F159" s="413"/>
      <c r="G159" s="413"/>
      <c r="H159" s="412"/>
      <c r="I159" s="413"/>
      <c r="J159" s="413"/>
      <c r="K159" s="414">
        <f>SUM(C159:J159)</f>
        <v>0</v>
      </c>
      <c r="L159" s="412"/>
    </row>
    <row r="160" spans="1:14" x14ac:dyDescent="0.2">
      <c r="A160" s="1812" t="s">
        <v>93</v>
      </c>
      <c r="B160" s="114" t="s">
        <v>692</v>
      </c>
      <c r="C160" s="413"/>
      <c r="D160" s="413"/>
      <c r="E160" s="413"/>
      <c r="F160" s="413"/>
      <c r="G160" s="413"/>
      <c r="H160" s="412"/>
      <c r="I160" s="413"/>
      <c r="J160" s="413"/>
      <c r="K160" s="414">
        <f>SUM(C160:J160)</f>
        <v>0</v>
      </c>
      <c r="L160" s="412"/>
    </row>
    <row r="161" spans="1:14" ht="12.75" customHeight="1" x14ac:dyDescent="0.2">
      <c r="A161" s="1812"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2" t="s">
        <v>87</v>
      </c>
      <c r="B163" s="524" t="s">
        <v>39</v>
      </c>
      <c r="C163" s="413"/>
      <c r="D163" s="413"/>
      <c r="E163" s="413"/>
      <c r="F163" s="413"/>
      <c r="G163" s="413"/>
      <c r="H163" s="1862">
        <v>3120932</v>
      </c>
      <c r="I163" s="413"/>
      <c r="J163" s="413"/>
      <c r="K163" s="414">
        <f>SUM(C163:H163)</f>
        <v>3120932</v>
      </c>
      <c r="L163" s="1862">
        <v>3120932</v>
      </c>
    </row>
    <row r="164" spans="1:14" ht="33.75" customHeight="1" x14ac:dyDescent="0.2">
      <c r="A164" s="1832" t="s">
        <v>293</v>
      </c>
      <c r="B164" s="536" t="s">
        <v>32</v>
      </c>
      <c r="C164" s="413"/>
      <c r="D164" s="413"/>
      <c r="E164" s="413"/>
      <c r="F164" s="413"/>
      <c r="G164" s="413"/>
      <c r="H164" s="1865">
        <v>2489480</v>
      </c>
      <c r="I164" s="413"/>
      <c r="J164" s="413"/>
      <c r="K164" s="414">
        <f>SUM(C164:J164)</f>
        <v>2489480</v>
      </c>
      <c r="L164" s="1865">
        <v>2489480</v>
      </c>
    </row>
    <row r="165" spans="1:14" ht="13.5" customHeight="1" thickBot="1" x14ac:dyDescent="0.25">
      <c r="A165" s="1816" t="s">
        <v>885</v>
      </c>
      <c r="B165" s="537" t="s">
        <v>88</v>
      </c>
      <c r="C165" s="413"/>
      <c r="D165" s="413"/>
      <c r="E165" s="426"/>
      <c r="F165" s="413"/>
      <c r="G165" s="413"/>
      <c r="H165" s="1865">
        <v>1544</v>
      </c>
      <c r="I165" s="507"/>
      <c r="J165" s="413"/>
      <c r="K165" s="414">
        <f>SUM(C165:J165)</f>
        <v>1544</v>
      </c>
      <c r="L165" s="1865"/>
    </row>
    <row r="166" spans="1:14" ht="12.75" customHeight="1" thickTop="1" thickBot="1" x14ac:dyDescent="0.25">
      <c r="A166" s="887" t="s">
        <v>743</v>
      </c>
      <c r="B166" s="468" t="s">
        <v>582</v>
      </c>
      <c r="C166" s="413"/>
      <c r="D166" s="413"/>
      <c r="E166" s="428">
        <f>SUM(E162,E163,E164,E165)</f>
        <v>0</v>
      </c>
      <c r="F166" s="413"/>
      <c r="G166" s="413"/>
      <c r="H166" s="425">
        <f>SUM(H162,H163,H164,H165)</f>
        <v>5611956</v>
      </c>
      <c r="I166" s="437"/>
      <c r="J166" s="413"/>
      <c r="K166" s="425">
        <f>SUM(K162,K163,K164,K165)</f>
        <v>5611956</v>
      </c>
      <c r="L166" s="425">
        <f>SUM(L162,L163,L164,L165)</f>
        <v>5610412</v>
      </c>
    </row>
    <row r="167" spans="1:14" ht="18" customHeight="1" thickTop="1" thickBot="1" x14ac:dyDescent="0.25">
      <c r="A167" s="1857" t="s">
        <v>89</v>
      </c>
      <c r="B167" s="1805" t="s">
        <v>1029</v>
      </c>
      <c r="C167" s="413"/>
      <c r="D167" s="413"/>
      <c r="E167" s="417"/>
      <c r="F167" s="413"/>
      <c r="G167" s="413"/>
      <c r="H167" s="419"/>
      <c r="I167" s="437"/>
      <c r="J167" s="413"/>
      <c r="K167" s="417"/>
      <c r="L167" s="424"/>
    </row>
    <row r="168" spans="1:14" ht="12.75" customHeight="1" thickTop="1" thickBot="1" x14ac:dyDescent="0.25">
      <c r="A168" s="1855" t="s">
        <v>94</v>
      </c>
      <c r="B168" s="1856"/>
      <c r="C168" s="413"/>
      <c r="D168" s="413"/>
      <c r="E168" s="425">
        <f>SUM(E154,E166,E167)</f>
        <v>0</v>
      </c>
      <c r="F168" s="413"/>
      <c r="G168" s="413"/>
      <c r="H168" s="425">
        <f>SUM(H154,H166,H167)</f>
        <v>5611956</v>
      </c>
      <c r="I168" s="437"/>
      <c r="J168" s="413"/>
      <c r="K168" s="425">
        <f>SUM(K154,K166,K167)</f>
        <v>5611956</v>
      </c>
      <c r="L168" s="425">
        <f>SUM(L154,L166,L167)</f>
        <v>5610412</v>
      </c>
    </row>
    <row r="169" spans="1:14" ht="23.25" thickTop="1" x14ac:dyDescent="0.2">
      <c r="A169" s="1824" t="s">
        <v>1177</v>
      </c>
      <c r="B169" s="467"/>
      <c r="C169" s="413"/>
      <c r="D169" s="413"/>
      <c r="E169" s="413"/>
      <c r="F169" s="413"/>
      <c r="G169" s="413"/>
      <c r="H169" s="416"/>
      <c r="I169" s="413"/>
      <c r="J169" s="413"/>
      <c r="K169" s="440">
        <f>'Revenues 9-14'!E275-'Expenditures 15-22'!K168</f>
        <v>116433</v>
      </c>
      <c r="L169" s="416"/>
    </row>
    <row r="170" spans="1:14" s="870" customFormat="1" ht="9" customHeight="1" x14ac:dyDescent="0.2">
      <c r="A170" s="1831"/>
      <c r="B170" s="900"/>
      <c r="C170" s="897"/>
      <c r="D170" s="897"/>
      <c r="E170" s="897"/>
      <c r="F170" s="897"/>
      <c r="G170" s="897"/>
      <c r="H170" s="897"/>
      <c r="I170" s="897"/>
      <c r="J170" s="897"/>
      <c r="K170" s="897"/>
      <c r="L170" s="897"/>
      <c r="M170" s="909"/>
      <c r="N170" s="909"/>
    </row>
    <row r="171" spans="1:14" s="16" customFormat="1" ht="30" customHeight="1" x14ac:dyDescent="0.2">
      <c r="A171" s="1834"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5" t="s">
        <v>694</v>
      </c>
      <c r="B173" s="208"/>
      <c r="C173" s="417"/>
      <c r="D173" s="417"/>
      <c r="E173" s="417"/>
      <c r="F173" s="413"/>
      <c r="G173" s="413"/>
      <c r="H173" s="417"/>
      <c r="I173" s="413"/>
      <c r="J173" s="413"/>
      <c r="K173" s="417"/>
      <c r="L173" s="417"/>
      <c r="M173" s="909"/>
      <c r="N173" s="909"/>
    </row>
    <row r="174" spans="1:14" ht="12.75" customHeight="1" x14ac:dyDescent="0.2">
      <c r="A174" s="1812" t="s">
        <v>173</v>
      </c>
      <c r="B174" s="267">
        <v>2190</v>
      </c>
      <c r="C174" s="412"/>
      <c r="D174" s="412"/>
      <c r="E174" s="412"/>
      <c r="F174" s="412"/>
      <c r="G174" s="412"/>
      <c r="H174" s="412"/>
      <c r="I174" s="436"/>
      <c r="J174" s="436"/>
      <c r="K174" s="414">
        <f>SUM(C174:J174)</f>
        <v>0</v>
      </c>
      <c r="L174" s="412"/>
    </row>
    <row r="175" spans="1:14" x14ac:dyDescent="0.2">
      <c r="A175" s="1817" t="s">
        <v>716</v>
      </c>
      <c r="B175" s="1858"/>
      <c r="C175" s="1859"/>
      <c r="D175" s="1859"/>
      <c r="E175" s="1859"/>
      <c r="F175" s="1859"/>
      <c r="G175" s="1859"/>
      <c r="H175" s="1859"/>
      <c r="I175" s="433"/>
      <c r="J175" s="433"/>
      <c r="K175" s="1859"/>
      <c r="L175" s="1859"/>
    </row>
    <row r="176" spans="1:14" ht="12.75" customHeight="1" x14ac:dyDescent="0.2">
      <c r="A176" s="1812" t="s">
        <v>1129</v>
      </c>
      <c r="B176" s="267">
        <v>2550</v>
      </c>
      <c r="C176" s="412">
        <v>62021</v>
      </c>
      <c r="D176" s="412">
        <v>19238</v>
      </c>
      <c r="E176" s="412">
        <v>2867921</v>
      </c>
      <c r="F176" s="412"/>
      <c r="G176" s="412"/>
      <c r="H176" s="412"/>
      <c r="I176" s="436"/>
      <c r="J176" s="436"/>
      <c r="K176" s="414">
        <f>SUM(C176:J176)</f>
        <v>2949180</v>
      </c>
      <c r="L176" s="412">
        <v>3149681</v>
      </c>
    </row>
    <row r="177" spans="1:14" ht="12.75" customHeight="1" thickBot="1" x14ac:dyDescent="0.25">
      <c r="A177" s="1819" t="s">
        <v>1156</v>
      </c>
      <c r="B177" s="1860">
        <v>2900</v>
      </c>
      <c r="C177" s="423"/>
      <c r="D177" s="423"/>
      <c r="E177" s="423"/>
      <c r="F177" s="423"/>
      <c r="G177" s="423"/>
      <c r="H177" s="423"/>
      <c r="I177" s="808"/>
      <c r="J177" s="808"/>
      <c r="K177" s="425">
        <f>SUM(C177:J177)</f>
        <v>0</v>
      </c>
      <c r="L177" s="423"/>
    </row>
    <row r="178" spans="1:14" ht="12.75" customHeight="1" thickTop="1" thickBot="1" x14ac:dyDescent="0.25">
      <c r="A178" s="1836" t="s">
        <v>972</v>
      </c>
      <c r="B178" s="468" t="s">
        <v>668</v>
      </c>
      <c r="C178" s="425">
        <f>SUM(C174,C176,C177)</f>
        <v>62021</v>
      </c>
      <c r="D178" s="425">
        <f t="shared" ref="D178:J178" si="17">SUM(D174,D176,D177)</f>
        <v>19238</v>
      </c>
      <c r="E178" s="425">
        <f t="shared" si="17"/>
        <v>2867921</v>
      </c>
      <c r="F178" s="425">
        <f t="shared" si="17"/>
        <v>0</v>
      </c>
      <c r="G178" s="425">
        <f t="shared" si="17"/>
        <v>0</v>
      </c>
      <c r="H178" s="425">
        <f t="shared" si="17"/>
        <v>0</v>
      </c>
      <c r="I178" s="425">
        <f t="shared" si="17"/>
        <v>0</v>
      </c>
      <c r="J178" s="425">
        <f t="shared" si="17"/>
        <v>0</v>
      </c>
      <c r="K178" s="425">
        <f>SUM(K174,K176,K177)</f>
        <v>2949180</v>
      </c>
      <c r="L178" s="425">
        <f>SUM(L174, L176:L177)</f>
        <v>3149681</v>
      </c>
    </row>
    <row r="179" spans="1:14" ht="18" customHeight="1" thickTop="1" thickBot="1" x14ac:dyDescent="0.25">
      <c r="A179" s="1861" t="s">
        <v>1115</v>
      </c>
      <c r="B179" s="1805">
        <v>3000</v>
      </c>
      <c r="C179" s="424"/>
      <c r="D179" s="424"/>
      <c r="E179" s="424"/>
      <c r="F179" s="424"/>
      <c r="G179" s="424"/>
      <c r="H179" s="424"/>
      <c r="I179" s="429"/>
      <c r="J179" s="429"/>
      <c r="K179" s="415">
        <f>SUM(C179:J179)</f>
        <v>0</v>
      </c>
      <c r="L179" s="424"/>
    </row>
    <row r="180" spans="1:14" s="19" customFormat="1" ht="18" customHeight="1" thickTop="1" x14ac:dyDescent="0.2">
      <c r="A180" s="1821" t="s">
        <v>95</v>
      </c>
      <c r="B180" s="1868" t="s">
        <v>1028</v>
      </c>
      <c r="C180" s="413"/>
      <c r="D180" s="413"/>
      <c r="E180" s="413"/>
      <c r="F180" s="413"/>
      <c r="G180" s="413"/>
      <c r="H180" s="413"/>
      <c r="I180" s="413"/>
      <c r="J180" s="413"/>
      <c r="K180" s="413"/>
      <c r="L180" s="413"/>
      <c r="M180" s="909"/>
      <c r="N180" s="909"/>
    </row>
    <row r="181" spans="1:14" s="19" customFormat="1" x14ac:dyDescent="0.2">
      <c r="A181" s="1816" t="s">
        <v>1347</v>
      </c>
      <c r="B181" s="208"/>
      <c r="C181" s="413"/>
      <c r="D181" s="413"/>
      <c r="E181" s="413"/>
      <c r="F181" s="413"/>
      <c r="G181" s="413"/>
      <c r="H181" s="413"/>
      <c r="I181" s="413"/>
      <c r="J181" s="413"/>
      <c r="K181" s="413"/>
      <c r="L181" s="413"/>
      <c r="M181" s="909"/>
      <c r="N181" s="909"/>
    </row>
    <row r="182" spans="1:14" x14ac:dyDescent="0.2">
      <c r="A182" s="1812" t="s">
        <v>586</v>
      </c>
      <c r="B182" s="267">
        <v>4110</v>
      </c>
      <c r="C182" s="413"/>
      <c r="D182" s="413"/>
      <c r="E182" s="412"/>
      <c r="F182" s="413"/>
      <c r="G182" s="413"/>
      <c r="H182" s="412"/>
      <c r="I182" s="507"/>
      <c r="J182" s="413"/>
      <c r="K182" s="414">
        <f t="shared" ref="K182:K187" si="18">SUM(E182,H182)</f>
        <v>0</v>
      </c>
      <c r="L182" s="412"/>
    </row>
    <row r="183" spans="1:14" x14ac:dyDescent="0.2">
      <c r="A183" s="1812" t="s">
        <v>349</v>
      </c>
      <c r="B183" s="267">
        <v>4120</v>
      </c>
      <c r="C183" s="413"/>
      <c r="D183" s="413"/>
      <c r="E183" s="412"/>
      <c r="F183" s="413"/>
      <c r="G183" s="413"/>
      <c r="H183" s="412">
        <v>84334</v>
      </c>
      <c r="I183" s="507"/>
      <c r="J183" s="413"/>
      <c r="K183" s="414">
        <f t="shared" si="18"/>
        <v>84334</v>
      </c>
      <c r="L183" s="412">
        <v>74875</v>
      </c>
    </row>
    <row r="184" spans="1:14" x14ac:dyDescent="0.2">
      <c r="A184" s="1812" t="s">
        <v>350</v>
      </c>
      <c r="B184" s="114">
        <v>4130</v>
      </c>
      <c r="C184" s="413"/>
      <c r="D184" s="413"/>
      <c r="E184" s="412"/>
      <c r="F184" s="413"/>
      <c r="G184" s="413"/>
      <c r="H184" s="412"/>
      <c r="I184" s="507"/>
      <c r="J184" s="413"/>
      <c r="K184" s="414">
        <f t="shared" si="18"/>
        <v>0</v>
      </c>
      <c r="L184" s="412"/>
    </row>
    <row r="185" spans="1:14" x14ac:dyDescent="0.2">
      <c r="A185" s="1812" t="s">
        <v>812</v>
      </c>
      <c r="B185" s="267">
        <v>4140</v>
      </c>
      <c r="C185" s="413"/>
      <c r="D185" s="413"/>
      <c r="E185" s="412"/>
      <c r="F185" s="413"/>
      <c r="G185" s="413"/>
      <c r="H185" s="412"/>
      <c r="I185" s="507"/>
      <c r="J185" s="413"/>
      <c r="K185" s="414">
        <f t="shared" si="18"/>
        <v>0</v>
      </c>
      <c r="L185" s="412"/>
    </row>
    <row r="186" spans="1:14" x14ac:dyDescent="0.2">
      <c r="A186" s="1812" t="s">
        <v>90</v>
      </c>
      <c r="B186" s="267">
        <v>4170</v>
      </c>
      <c r="C186" s="413"/>
      <c r="D186" s="413"/>
      <c r="E186" s="412"/>
      <c r="F186" s="413"/>
      <c r="G186" s="413"/>
      <c r="H186" s="412"/>
      <c r="I186" s="507"/>
      <c r="J186" s="413"/>
      <c r="K186" s="414">
        <f t="shared" si="18"/>
        <v>0</v>
      </c>
      <c r="L186" s="412"/>
    </row>
    <row r="187" spans="1:14" ht="22.5" x14ac:dyDescent="0.2">
      <c r="A187" s="1818"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84334</v>
      </c>
      <c r="I188" s="507"/>
      <c r="J188" s="413"/>
      <c r="K188" s="415">
        <f>SUM(K182:K187)</f>
        <v>84334</v>
      </c>
      <c r="L188" s="415">
        <f>SUM(L182:L187)</f>
        <v>74875</v>
      </c>
    </row>
    <row r="189" spans="1:14" ht="13.5" customHeight="1" thickTop="1" x14ac:dyDescent="0.2">
      <c r="A189" s="1832" t="s">
        <v>96</v>
      </c>
      <c r="B189" s="269" t="s">
        <v>1106</v>
      </c>
      <c r="C189" s="413"/>
      <c r="D189" s="413"/>
      <c r="E189" s="1862"/>
      <c r="F189" s="413"/>
      <c r="G189" s="413"/>
      <c r="H189" s="1862"/>
      <c r="I189" s="507"/>
      <c r="J189" s="413"/>
      <c r="K189" s="430">
        <f>SUM(E189,H189)</f>
        <v>0</v>
      </c>
      <c r="L189" s="1862"/>
    </row>
    <row r="190" spans="1:14" ht="12.75" customHeight="1" thickBot="1" x14ac:dyDescent="0.25">
      <c r="A190" s="887" t="s">
        <v>1919</v>
      </c>
      <c r="B190" s="468" t="s">
        <v>1028</v>
      </c>
      <c r="C190" s="413"/>
      <c r="D190" s="413"/>
      <c r="E190" s="425">
        <f>SUM(E188,E189)</f>
        <v>0</v>
      </c>
      <c r="F190" s="413"/>
      <c r="G190" s="413"/>
      <c r="H190" s="425">
        <f>SUM(H188,H189)</f>
        <v>84334</v>
      </c>
      <c r="I190" s="507"/>
      <c r="J190" s="413"/>
      <c r="K190" s="425">
        <f>SUM(K188,K189)</f>
        <v>84334</v>
      </c>
      <c r="L190" s="425">
        <f>SUM(L188,L189)</f>
        <v>74875</v>
      </c>
    </row>
    <row r="191" spans="1:14" s="19" customFormat="1" ht="18" customHeight="1" thickTop="1" x14ac:dyDescent="0.2">
      <c r="A191" s="1822" t="s">
        <v>1116</v>
      </c>
      <c r="B191" s="1868" t="s">
        <v>582</v>
      </c>
      <c r="C191" s="413"/>
      <c r="D191" s="413"/>
      <c r="E191" s="413"/>
      <c r="F191" s="413"/>
      <c r="G191" s="413"/>
      <c r="H191" s="413"/>
      <c r="I191" s="413"/>
      <c r="J191" s="413"/>
      <c r="K191" s="413"/>
      <c r="L191" s="413"/>
      <c r="M191" s="909"/>
      <c r="N191" s="909"/>
    </row>
    <row r="192" spans="1:14" s="19" customFormat="1" ht="13.5" customHeight="1" x14ac:dyDescent="0.2">
      <c r="A192" s="1827" t="s">
        <v>97</v>
      </c>
      <c r="B192" s="208"/>
      <c r="C192" s="413"/>
      <c r="D192" s="413"/>
      <c r="E192" s="413"/>
      <c r="F192" s="413"/>
      <c r="G192" s="413"/>
      <c r="H192" s="413"/>
      <c r="I192" s="413"/>
      <c r="J192" s="413"/>
      <c r="K192" s="413"/>
      <c r="L192" s="413"/>
      <c r="M192" s="909"/>
      <c r="N192" s="909"/>
    </row>
    <row r="193" spans="1:14" x14ac:dyDescent="0.2">
      <c r="A193" s="1812" t="s">
        <v>91</v>
      </c>
      <c r="B193" s="267">
        <v>5110</v>
      </c>
      <c r="C193" s="413"/>
      <c r="D193" s="413"/>
      <c r="E193" s="413"/>
      <c r="F193" s="413"/>
      <c r="G193" s="413"/>
      <c r="H193" s="412"/>
      <c r="I193" s="413"/>
      <c r="J193" s="413"/>
      <c r="K193" s="414">
        <f>SUM(H193)</f>
        <v>0</v>
      </c>
      <c r="L193" s="412"/>
    </row>
    <row r="194" spans="1:14" x14ac:dyDescent="0.2">
      <c r="A194" s="1812" t="s">
        <v>92</v>
      </c>
      <c r="B194" s="267">
        <v>5120</v>
      </c>
      <c r="C194" s="413"/>
      <c r="D194" s="413"/>
      <c r="E194" s="413"/>
      <c r="F194" s="413"/>
      <c r="G194" s="413"/>
      <c r="H194" s="412"/>
      <c r="I194" s="413"/>
      <c r="J194" s="413"/>
      <c r="K194" s="414">
        <f>SUM(H194)</f>
        <v>0</v>
      </c>
      <c r="L194" s="412"/>
    </row>
    <row r="195" spans="1:14" ht="12.75" customHeight="1" x14ac:dyDescent="0.2">
      <c r="A195" s="1812" t="s">
        <v>1391</v>
      </c>
      <c r="B195" s="114" t="s">
        <v>721</v>
      </c>
      <c r="C195" s="413"/>
      <c r="D195" s="413"/>
      <c r="E195" s="413"/>
      <c r="F195" s="413"/>
      <c r="G195" s="413"/>
      <c r="H195" s="412"/>
      <c r="I195" s="413"/>
      <c r="J195" s="413"/>
      <c r="K195" s="414">
        <f>SUM(H195)</f>
        <v>0</v>
      </c>
      <c r="L195" s="412"/>
    </row>
    <row r="196" spans="1:14" x14ac:dyDescent="0.2">
      <c r="A196" s="1812" t="s">
        <v>93</v>
      </c>
      <c r="B196" s="267" t="s">
        <v>692</v>
      </c>
      <c r="C196" s="413"/>
      <c r="D196" s="413"/>
      <c r="E196" s="413"/>
      <c r="F196" s="413"/>
      <c r="G196" s="413"/>
      <c r="H196" s="412"/>
      <c r="I196" s="413"/>
      <c r="J196" s="413"/>
      <c r="K196" s="414">
        <f>SUM(H196)</f>
        <v>0</v>
      </c>
      <c r="L196" s="412"/>
    </row>
    <row r="197" spans="1:14" x14ac:dyDescent="0.2">
      <c r="A197" s="1837"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9">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6" t="s">
        <v>885</v>
      </c>
      <c r="B201" s="537" t="s">
        <v>88</v>
      </c>
      <c r="C201" s="413"/>
      <c r="D201" s="413"/>
      <c r="E201" s="413"/>
      <c r="F201" s="413"/>
      <c r="G201" s="413"/>
      <c r="H201" s="436"/>
      <c r="I201" s="413"/>
      <c r="J201" s="413"/>
      <c r="K201" s="1061">
        <f>H201</f>
        <v>0</v>
      </c>
      <c r="L201" s="412"/>
    </row>
    <row r="202" spans="1:14" ht="12.75" customHeight="1" thickBot="1" x14ac:dyDescent="0.25">
      <c r="A202" s="1863" t="s">
        <v>743</v>
      </c>
      <c r="B202" s="1806"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1" t="s">
        <v>1040</v>
      </c>
      <c r="B203" s="264" t="s">
        <v>1029</v>
      </c>
      <c r="C203" s="417"/>
      <c r="D203" s="417"/>
      <c r="E203" s="417"/>
      <c r="F203" s="417"/>
      <c r="G203" s="417"/>
      <c r="H203" s="417"/>
      <c r="I203" s="413"/>
      <c r="J203" s="413"/>
      <c r="K203" s="417"/>
      <c r="L203" s="424"/>
    </row>
    <row r="204" spans="1:14" ht="12.75" customHeight="1" thickTop="1" thickBot="1" x14ac:dyDescent="0.25">
      <c r="A204" s="1833" t="s">
        <v>317</v>
      </c>
      <c r="B204" s="470"/>
      <c r="C204" s="415">
        <f>SUM(C178,C179)</f>
        <v>62021</v>
      </c>
      <c r="D204" s="415">
        <f>SUM(D178,D179)</f>
        <v>19238</v>
      </c>
      <c r="E204" s="415">
        <f>SUM(E178,E179,E190)</f>
        <v>2867921</v>
      </c>
      <c r="F204" s="415">
        <f>SUM(F178,F179)</f>
        <v>0</v>
      </c>
      <c r="G204" s="415">
        <f>SUM(G178,G179)</f>
        <v>0</v>
      </c>
      <c r="H204" s="415">
        <f>SUM(H178,H179,H190,H202,H203)</f>
        <v>84334</v>
      </c>
      <c r="I204" s="415">
        <f>SUM(I178,I179)</f>
        <v>0</v>
      </c>
      <c r="J204" s="415">
        <f>SUM(J178,J179)</f>
        <v>0</v>
      </c>
      <c r="K204" s="414">
        <f>SUM(K178,K179,K190,K202,K203)</f>
        <v>3033514</v>
      </c>
      <c r="L204" s="415">
        <f>SUM(L178,L179,L190,L202,L203)</f>
        <v>3224556</v>
      </c>
    </row>
    <row r="205" spans="1:14" ht="23.25" thickTop="1" x14ac:dyDescent="0.2">
      <c r="A205" s="1824" t="s">
        <v>1177</v>
      </c>
      <c r="B205" s="467"/>
      <c r="C205" s="416"/>
      <c r="D205" s="416"/>
      <c r="E205" s="416"/>
      <c r="F205" s="416"/>
      <c r="G205" s="416"/>
      <c r="H205" s="416"/>
      <c r="I205" s="413"/>
      <c r="J205" s="413"/>
      <c r="K205" s="440">
        <f>'Revenues 9-14'!F275-'Expenditures 15-22'!K204</f>
        <v>-237750</v>
      </c>
      <c r="L205" s="416"/>
    </row>
    <row r="206" spans="1:14" s="870" customFormat="1" ht="9" customHeight="1" x14ac:dyDescent="0.2">
      <c r="A206" s="1831"/>
      <c r="B206" s="900"/>
      <c r="C206" s="897"/>
      <c r="D206" s="897"/>
      <c r="E206" s="897"/>
      <c r="F206" s="897"/>
      <c r="G206" s="897"/>
      <c r="H206" s="897"/>
      <c r="I206" s="897"/>
      <c r="J206" s="897"/>
      <c r="K206" s="897"/>
      <c r="L206" s="897"/>
      <c r="M206" s="909"/>
      <c r="N206" s="909"/>
    </row>
    <row r="207" spans="1:14" s="16" customFormat="1" ht="30" customHeight="1" x14ac:dyDescent="0.2">
      <c r="A207" s="2254" t="s">
        <v>1141</v>
      </c>
      <c r="B207" s="2255"/>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2" t="s">
        <v>1137</v>
      </c>
      <c r="B209" s="267">
        <v>1100</v>
      </c>
      <c r="C209" s="413"/>
      <c r="D209" s="412">
        <v>172122</v>
      </c>
      <c r="E209" s="413"/>
      <c r="F209" s="413"/>
      <c r="G209" s="413"/>
      <c r="H209" s="413"/>
      <c r="I209" s="413"/>
      <c r="J209" s="413"/>
      <c r="K209" s="414">
        <f>D209</f>
        <v>172122</v>
      </c>
      <c r="L209" s="412">
        <v>149559</v>
      </c>
    </row>
    <row r="210" spans="1:12" x14ac:dyDescent="0.2">
      <c r="A210" s="1812" t="s">
        <v>171</v>
      </c>
      <c r="B210" s="267" t="s">
        <v>1143</v>
      </c>
      <c r="C210" s="413"/>
      <c r="D210" s="436"/>
      <c r="E210" s="413"/>
      <c r="F210" s="413"/>
      <c r="G210" s="413"/>
      <c r="H210" s="413"/>
      <c r="I210" s="413"/>
      <c r="J210" s="413"/>
      <c r="K210" s="414">
        <f t="shared" ref="K210:K222" si="19">D210</f>
        <v>0</v>
      </c>
      <c r="L210" s="412"/>
    </row>
    <row r="211" spans="1:12" x14ac:dyDescent="0.2">
      <c r="A211" s="1812" t="s">
        <v>172</v>
      </c>
      <c r="B211" s="267">
        <v>1200</v>
      </c>
      <c r="C211" s="413"/>
      <c r="D211" s="412">
        <v>175198</v>
      </c>
      <c r="E211" s="413"/>
      <c r="F211" s="413"/>
      <c r="G211" s="413"/>
      <c r="H211" s="413"/>
      <c r="I211" s="413"/>
      <c r="J211" s="413"/>
      <c r="K211" s="414">
        <f t="shared" si="19"/>
        <v>175198</v>
      </c>
      <c r="L211" s="412">
        <v>65814</v>
      </c>
    </row>
    <row r="212" spans="1:12" x14ac:dyDescent="0.2">
      <c r="A212" s="1812" t="s">
        <v>318</v>
      </c>
      <c r="B212" s="267" t="s">
        <v>1144</v>
      </c>
      <c r="C212" s="413"/>
      <c r="D212" s="436">
        <v>8813</v>
      </c>
      <c r="E212" s="413"/>
      <c r="F212" s="413"/>
      <c r="G212" s="413"/>
      <c r="H212" s="413"/>
      <c r="I212" s="413"/>
      <c r="J212" s="413"/>
      <c r="K212" s="414">
        <f t="shared" si="19"/>
        <v>8813</v>
      </c>
      <c r="L212" s="412"/>
    </row>
    <row r="213" spans="1:12" x14ac:dyDescent="0.2">
      <c r="A213" s="1812" t="s">
        <v>319</v>
      </c>
      <c r="B213" s="267">
        <v>1250</v>
      </c>
      <c r="C213" s="413"/>
      <c r="D213" s="412">
        <v>12437</v>
      </c>
      <c r="E213" s="413"/>
      <c r="F213" s="413"/>
      <c r="G213" s="413"/>
      <c r="H213" s="413"/>
      <c r="I213" s="413"/>
      <c r="J213" s="413"/>
      <c r="K213" s="414">
        <f t="shared" si="19"/>
        <v>12437</v>
      </c>
      <c r="L213" s="412">
        <v>500</v>
      </c>
    </row>
    <row r="214" spans="1:12" x14ac:dyDescent="0.2">
      <c r="A214" s="1812" t="s">
        <v>320</v>
      </c>
      <c r="B214" s="267" t="s">
        <v>169</v>
      </c>
      <c r="C214" s="413"/>
      <c r="D214" s="436">
        <v>2</v>
      </c>
      <c r="E214" s="413"/>
      <c r="F214" s="413"/>
      <c r="G214" s="413"/>
      <c r="H214" s="413"/>
      <c r="I214" s="413"/>
      <c r="J214" s="413"/>
      <c r="K214" s="414">
        <f t="shared" si="19"/>
        <v>2</v>
      </c>
      <c r="L214" s="412"/>
    </row>
    <row r="215" spans="1:12" x14ac:dyDescent="0.2">
      <c r="A215" s="1812" t="s">
        <v>1138</v>
      </c>
      <c r="B215" s="267">
        <v>1300</v>
      </c>
      <c r="C215" s="413"/>
      <c r="D215" s="412"/>
      <c r="E215" s="413"/>
      <c r="F215" s="413"/>
      <c r="G215" s="413"/>
      <c r="H215" s="413"/>
      <c r="I215" s="413"/>
      <c r="J215" s="413"/>
      <c r="K215" s="414">
        <f t="shared" si="19"/>
        <v>0</v>
      </c>
      <c r="L215" s="412"/>
    </row>
    <row r="216" spans="1:12" x14ac:dyDescent="0.2">
      <c r="A216" s="1812" t="s">
        <v>840</v>
      </c>
      <c r="B216" s="267">
        <v>1400</v>
      </c>
      <c r="C216" s="413"/>
      <c r="D216" s="412"/>
      <c r="E216" s="413"/>
      <c r="F216" s="413"/>
      <c r="G216" s="413"/>
      <c r="H216" s="413"/>
      <c r="I216" s="413"/>
      <c r="J216" s="413"/>
      <c r="K216" s="414">
        <f t="shared" si="19"/>
        <v>0</v>
      </c>
      <c r="L216" s="412"/>
    </row>
    <row r="217" spans="1:12" x14ac:dyDescent="0.2">
      <c r="A217" s="1812" t="s">
        <v>1139</v>
      </c>
      <c r="B217" s="267">
        <v>1500</v>
      </c>
      <c r="C217" s="413"/>
      <c r="D217" s="412">
        <v>7084</v>
      </c>
      <c r="E217" s="413"/>
      <c r="F217" s="413"/>
      <c r="G217" s="413"/>
      <c r="H217" s="413"/>
      <c r="I217" s="413"/>
      <c r="J217" s="413"/>
      <c r="K217" s="414">
        <f t="shared" si="19"/>
        <v>7084</v>
      </c>
      <c r="L217" s="412">
        <v>11927</v>
      </c>
    </row>
    <row r="218" spans="1:12" x14ac:dyDescent="0.2">
      <c r="A218" s="1812" t="s">
        <v>1140</v>
      </c>
      <c r="B218" s="267">
        <v>1600</v>
      </c>
      <c r="C218" s="413"/>
      <c r="D218" s="412"/>
      <c r="E218" s="413"/>
      <c r="F218" s="413"/>
      <c r="G218" s="413"/>
      <c r="H218" s="413"/>
      <c r="I218" s="413"/>
      <c r="J218" s="413"/>
      <c r="K218" s="414">
        <f t="shared" si="19"/>
        <v>0</v>
      </c>
      <c r="L218" s="412"/>
    </row>
    <row r="219" spans="1:12" x14ac:dyDescent="0.2">
      <c r="A219" s="1812" t="s">
        <v>1165</v>
      </c>
      <c r="B219" s="267">
        <v>1650</v>
      </c>
      <c r="C219" s="413"/>
      <c r="D219" s="412"/>
      <c r="E219" s="413"/>
      <c r="F219" s="413"/>
      <c r="G219" s="413"/>
      <c r="H219" s="413"/>
      <c r="I219" s="413"/>
      <c r="J219" s="413"/>
      <c r="K219" s="414">
        <f t="shared" si="19"/>
        <v>0</v>
      </c>
      <c r="L219" s="412"/>
    </row>
    <row r="220" spans="1:12" x14ac:dyDescent="0.2">
      <c r="A220" s="1812" t="s">
        <v>841</v>
      </c>
      <c r="B220" s="267" t="s">
        <v>170</v>
      </c>
      <c r="C220" s="413"/>
      <c r="D220" s="436"/>
      <c r="E220" s="413"/>
      <c r="F220" s="413"/>
      <c r="G220" s="413"/>
      <c r="H220" s="413"/>
      <c r="I220" s="413"/>
      <c r="J220" s="413"/>
      <c r="K220" s="414">
        <f t="shared" si="19"/>
        <v>0</v>
      </c>
      <c r="L220" s="412"/>
    </row>
    <row r="221" spans="1:12" x14ac:dyDescent="0.2">
      <c r="A221" s="1812" t="s">
        <v>1285</v>
      </c>
      <c r="B221" s="267">
        <v>1800</v>
      </c>
      <c r="C221" s="413"/>
      <c r="D221" s="412">
        <v>3596</v>
      </c>
      <c r="E221" s="413"/>
      <c r="F221" s="413"/>
      <c r="G221" s="413"/>
      <c r="H221" s="413"/>
      <c r="I221" s="413"/>
      <c r="J221" s="413"/>
      <c r="K221" s="414">
        <f t="shared" si="19"/>
        <v>3596</v>
      </c>
      <c r="L221" s="412"/>
    </row>
    <row r="222" spans="1:12" x14ac:dyDescent="0.2">
      <c r="A222" s="1812"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379252</v>
      </c>
      <c r="E223" s="413"/>
      <c r="F223" s="413"/>
      <c r="G223" s="413"/>
      <c r="H223" s="413"/>
      <c r="I223" s="413"/>
      <c r="J223" s="413"/>
      <c r="K223" s="415">
        <f>SUM(K209:K222)</f>
        <v>379252</v>
      </c>
      <c r="L223" s="415">
        <f>SUM(L209:L222)</f>
        <v>227800</v>
      </c>
    </row>
    <row r="224" spans="1:12" ht="18" customHeight="1" thickTop="1" x14ac:dyDescent="0.2">
      <c r="A224" s="1822" t="s">
        <v>1042</v>
      </c>
      <c r="B224" s="264" t="s">
        <v>668</v>
      </c>
      <c r="C224" s="413"/>
      <c r="D224" s="413"/>
      <c r="E224" s="413"/>
      <c r="F224" s="413"/>
      <c r="G224" s="413"/>
      <c r="H224" s="413"/>
      <c r="I224" s="413"/>
      <c r="J224" s="413"/>
      <c r="K224" s="413"/>
      <c r="L224" s="413"/>
    </row>
    <row r="225" spans="1:12" ht="13.5" customHeight="1" x14ac:dyDescent="0.2">
      <c r="A225" s="1827" t="s">
        <v>694</v>
      </c>
      <c r="B225" s="208"/>
      <c r="C225" s="413"/>
      <c r="D225" s="413"/>
      <c r="E225" s="413"/>
      <c r="F225" s="413"/>
      <c r="G225" s="413"/>
      <c r="H225" s="413"/>
      <c r="I225" s="413"/>
      <c r="J225" s="413"/>
      <c r="K225" s="413"/>
      <c r="L225" s="413"/>
    </row>
    <row r="226" spans="1:12" x14ac:dyDescent="0.2">
      <c r="A226" s="1812" t="s">
        <v>1287</v>
      </c>
      <c r="B226" s="267">
        <v>2110</v>
      </c>
      <c r="C226" s="413"/>
      <c r="D226" s="412">
        <v>75</v>
      </c>
      <c r="E226" s="413"/>
      <c r="F226" s="413"/>
      <c r="G226" s="413"/>
      <c r="H226" s="413"/>
      <c r="I226" s="413"/>
      <c r="J226" s="413"/>
      <c r="K226" s="414">
        <f t="shared" ref="K226:K231" si="20">D226</f>
        <v>75</v>
      </c>
      <c r="L226" s="412"/>
    </row>
    <row r="227" spans="1:12" x14ac:dyDescent="0.2">
      <c r="A227" s="1812" t="s">
        <v>1288</v>
      </c>
      <c r="B227" s="267">
        <v>2120</v>
      </c>
      <c r="C227" s="413"/>
      <c r="D227" s="412">
        <v>9315</v>
      </c>
      <c r="E227" s="413"/>
      <c r="F227" s="413"/>
      <c r="G227" s="413"/>
      <c r="H227" s="413"/>
      <c r="I227" s="413"/>
      <c r="J227" s="413"/>
      <c r="K227" s="414">
        <f t="shared" si="20"/>
        <v>9315</v>
      </c>
      <c r="L227" s="412">
        <v>1794</v>
      </c>
    </row>
    <row r="228" spans="1:12" x14ac:dyDescent="0.2">
      <c r="A228" s="1812" t="s">
        <v>222</v>
      </c>
      <c r="B228" s="267">
        <v>2130</v>
      </c>
      <c r="C228" s="413"/>
      <c r="D228" s="412">
        <v>32895</v>
      </c>
      <c r="E228" s="413"/>
      <c r="F228" s="413"/>
      <c r="G228" s="413"/>
      <c r="H228" s="413"/>
      <c r="I228" s="413"/>
      <c r="J228" s="413"/>
      <c r="K228" s="414">
        <f t="shared" si="20"/>
        <v>32895</v>
      </c>
      <c r="L228" s="412">
        <v>31165</v>
      </c>
    </row>
    <row r="229" spans="1:12" x14ac:dyDescent="0.2">
      <c r="A229" s="1812" t="s">
        <v>223</v>
      </c>
      <c r="B229" s="267">
        <v>2140</v>
      </c>
      <c r="C229" s="413"/>
      <c r="D229" s="412">
        <v>3036</v>
      </c>
      <c r="E229" s="413"/>
      <c r="F229" s="413"/>
      <c r="G229" s="413"/>
      <c r="H229" s="413"/>
      <c r="I229" s="413"/>
      <c r="J229" s="413"/>
      <c r="K229" s="414">
        <f t="shared" si="20"/>
        <v>3036</v>
      </c>
      <c r="L229" s="412"/>
    </row>
    <row r="230" spans="1:12" x14ac:dyDescent="0.2">
      <c r="A230" s="1812" t="s">
        <v>224</v>
      </c>
      <c r="B230" s="267">
        <v>2150</v>
      </c>
      <c r="C230" s="413"/>
      <c r="D230" s="412">
        <v>9770</v>
      </c>
      <c r="E230" s="413"/>
      <c r="F230" s="413"/>
      <c r="G230" s="413"/>
      <c r="H230" s="413"/>
      <c r="I230" s="413"/>
      <c r="J230" s="413"/>
      <c r="K230" s="414">
        <f t="shared" si="20"/>
        <v>9770</v>
      </c>
      <c r="L230" s="412"/>
    </row>
    <row r="231" spans="1:12" x14ac:dyDescent="0.2">
      <c r="A231" s="1812"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55091</v>
      </c>
      <c r="E232" s="413"/>
      <c r="F232" s="413"/>
      <c r="G232" s="413"/>
      <c r="H232" s="413"/>
      <c r="I232" s="413"/>
      <c r="J232" s="413"/>
      <c r="K232" s="415">
        <f>SUM(K226:K231)</f>
        <v>55091</v>
      </c>
      <c r="L232" s="415">
        <f>SUM(L226:L231)</f>
        <v>32959</v>
      </c>
    </row>
    <row r="233" spans="1:12" ht="13.5" thickTop="1" x14ac:dyDescent="0.2">
      <c r="A233" s="1817" t="s">
        <v>695</v>
      </c>
      <c r="B233" s="466"/>
      <c r="C233" s="413"/>
      <c r="D233" s="419"/>
      <c r="E233" s="413"/>
      <c r="F233" s="413"/>
      <c r="G233" s="413"/>
      <c r="H233" s="413"/>
      <c r="I233" s="413"/>
      <c r="J233" s="413"/>
      <c r="K233" s="419"/>
      <c r="L233" s="419"/>
    </row>
    <row r="234" spans="1:12" x14ac:dyDescent="0.2">
      <c r="A234" s="1812" t="s">
        <v>975</v>
      </c>
      <c r="B234" s="267">
        <v>2210</v>
      </c>
      <c r="C234" s="413"/>
      <c r="D234" s="418">
        <v>1499</v>
      </c>
      <c r="E234" s="413"/>
      <c r="F234" s="413"/>
      <c r="G234" s="413"/>
      <c r="H234" s="413"/>
      <c r="I234" s="413"/>
      <c r="J234" s="413"/>
      <c r="K234" s="420">
        <f>D234</f>
        <v>1499</v>
      </c>
      <c r="L234" s="418">
        <v>153</v>
      </c>
    </row>
    <row r="235" spans="1:12" x14ac:dyDescent="0.2">
      <c r="A235" s="1812" t="s">
        <v>976</v>
      </c>
      <c r="B235" s="267">
        <v>2220</v>
      </c>
      <c r="C235" s="413"/>
      <c r="D235" s="412">
        <v>16842</v>
      </c>
      <c r="E235" s="413"/>
      <c r="F235" s="413"/>
      <c r="G235" s="413"/>
      <c r="H235" s="413"/>
      <c r="I235" s="413"/>
      <c r="J235" s="413"/>
      <c r="K235" s="420">
        <f>D235</f>
        <v>16842</v>
      </c>
      <c r="L235" s="412">
        <v>15779</v>
      </c>
    </row>
    <row r="236" spans="1:12" x14ac:dyDescent="0.2">
      <c r="A236" s="1812" t="s">
        <v>977</v>
      </c>
      <c r="B236" s="267">
        <v>2230</v>
      </c>
      <c r="C236" s="413"/>
      <c r="D236" s="412"/>
      <c r="E236" s="413"/>
      <c r="F236" s="413"/>
      <c r="G236" s="413"/>
      <c r="H236" s="413"/>
      <c r="I236" s="413"/>
      <c r="J236" s="413"/>
      <c r="K236" s="420">
        <f>D236</f>
        <v>0</v>
      </c>
      <c r="L236" s="412"/>
    </row>
    <row r="237" spans="1:12" ht="12.75" customHeight="1" thickBot="1" x14ac:dyDescent="0.25">
      <c r="A237" s="1838" t="s">
        <v>660</v>
      </c>
      <c r="B237" s="878">
        <v>2200</v>
      </c>
      <c r="C237" s="413"/>
      <c r="D237" s="415">
        <f>SUM(D234:D236)</f>
        <v>18341</v>
      </c>
      <c r="E237" s="413"/>
      <c r="F237" s="413"/>
      <c r="G237" s="413"/>
      <c r="H237" s="413"/>
      <c r="I237" s="413"/>
      <c r="J237" s="413"/>
      <c r="K237" s="415">
        <f>SUM(K234:K236)</f>
        <v>18341</v>
      </c>
      <c r="L237" s="415">
        <f>SUM(L234:L236)</f>
        <v>15932</v>
      </c>
    </row>
    <row r="238" spans="1:12" ht="13.5" thickTop="1" x14ac:dyDescent="0.2">
      <c r="A238" s="1817" t="s">
        <v>714</v>
      </c>
      <c r="B238" s="535"/>
      <c r="C238" s="413"/>
      <c r="D238" s="419"/>
      <c r="E238" s="413"/>
      <c r="F238" s="413"/>
      <c r="G238" s="413"/>
      <c r="H238" s="413"/>
      <c r="I238" s="413"/>
      <c r="J238" s="413"/>
      <c r="K238" s="419"/>
      <c r="L238" s="419"/>
    </row>
    <row r="239" spans="1:12" x14ac:dyDescent="0.2">
      <c r="A239" s="1812" t="s">
        <v>978</v>
      </c>
      <c r="B239" s="267">
        <v>2310</v>
      </c>
      <c r="C239" s="413"/>
      <c r="D239" s="418"/>
      <c r="E239" s="413"/>
      <c r="F239" s="413"/>
      <c r="G239" s="413"/>
      <c r="H239" s="413"/>
      <c r="I239" s="413"/>
      <c r="J239" s="413"/>
      <c r="K239" s="420">
        <f>D239</f>
        <v>0</v>
      </c>
      <c r="L239" s="418"/>
    </row>
    <row r="240" spans="1:12" x14ac:dyDescent="0.2">
      <c r="A240" s="1812" t="s">
        <v>979</v>
      </c>
      <c r="B240" s="267">
        <v>2320</v>
      </c>
      <c r="C240" s="413"/>
      <c r="D240" s="412">
        <v>21159</v>
      </c>
      <c r="E240" s="413"/>
      <c r="F240" s="413"/>
      <c r="G240" s="413"/>
      <c r="H240" s="413"/>
      <c r="I240" s="413"/>
      <c r="J240" s="413"/>
      <c r="K240" s="420">
        <f t="shared" ref="K240:K250" si="21">D240</f>
        <v>21159</v>
      </c>
      <c r="L240" s="412">
        <v>37295</v>
      </c>
    </row>
    <row r="241" spans="1:12" x14ac:dyDescent="0.2">
      <c r="A241" s="1812" t="s">
        <v>980</v>
      </c>
      <c r="B241" s="267">
        <v>2330</v>
      </c>
      <c r="C241" s="413"/>
      <c r="D241" s="412">
        <v>2504</v>
      </c>
      <c r="E241" s="413"/>
      <c r="F241" s="413"/>
      <c r="G241" s="413"/>
      <c r="H241" s="413"/>
      <c r="I241" s="413"/>
      <c r="J241" s="413"/>
      <c r="K241" s="420">
        <f t="shared" si="21"/>
        <v>2504</v>
      </c>
      <c r="L241" s="412"/>
    </row>
    <row r="242" spans="1:12" x14ac:dyDescent="0.2">
      <c r="A242" s="1813" t="s">
        <v>340</v>
      </c>
      <c r="B242" s="292" t="s">
        <v>321</v>
      </c>
      <c r="C242" s="413"/>
      <c r="D242" s="691"/>
      <c r="E242" s="413"/>
      <c r="F242" s="413"/>
      <c r="G242" s="413"/>
      <c r="H242" s="413"/>
      <c r="I242" s="413"/>
      <c r="J242" s="413"/>
      <c r="K242" s="420">
        <f t="shared" si="21"/>
        <v>0</v>
      </c>
      <c r="L242" s="412"/>
    </row>
    <row r="243" spans="1:12" ht="23.25" customHeight="1" x14ac:dyDescent="0.2">
      <c r="A243" s="1813" t="s">
        <v>341</v>
      </c>
      <c r="B243" s="527" t="s">
        <v>322</v>
      </c>
      <c r="C243" s="413"/>
      <c r="D243" s="691"/>
      <c r="E243" s="413"/>
      <c r="F243" s="413"/>
      <c r="G243" s="413"/>
      <c r="H243" s="413"/>
      <c r="I243" s="413"/>
      <c r="J243" s="413"/>
      <c r="K243" s="420">
        <f t="shared" si="21"/>
        <v>0</v>
      </c>
      <c r="L243" s="412"/>
    </row>
    <row r="244" spans="1:12" x14ac:dyDescent="0.2">
      <c r="A244" s="1813" t="s">
        <v>342</v>
      </c>
      <c r="B244" s="292" t="s">
        <v>323</v>
      </c>
      <c r="C244" s="413"/>
      <c r="D244" s="691"/>
      <c r="E244" s="413"/>
      <c r="F244" s="413"/>
      <c r="G244" s="413"/>
      <c r="H244" s="413"/>
      <c r="I244" s="413"/>
      <c r="J244" s="413"/>
      <c r="K244" s="420">
        <f t="shared" si="21"/>
        <v>0</v>
      </c>
      <c r="L244" s="412"/>
    </row>
    <row r="245" spans="1:12" x14ac:dyDescent="0.2">
      <c r="A245" s="1813" t="s">
        <v>274</v>
      </c>
      <c r="B245" s="292" t="s">
        <v>324</v>
      </c>
      <c r="C245" s="413"/>
      <c r="D245" s="691"/>
      <c r="E245" s="413"/>
      <c r="F245" s="413"/>
      <c r="G245" s="413"/>
      <c r="H245" s="413"/>
      <c r="I245" s="413"/>
      <c r="J245" s="413"/>
      <c r="K245" s="420">
        <f t="shared" si="21"/>
        <v>0</v>
      </c>
      <c r="L245" s="412"/>
    </row>
    <row r="246" spans="1:12" x14ac:dyDescent="0.2">
      <c r="A246" s="1813" t="s">
        <v>817</v>
      </c>
      <c r="B246" s="292" t="s">
        <v>325</v>
      </c>
      <c r="C246" s="413"/>
      <c r="D246" s="691"/>
      <c r="E246" s="413"/>
      <c r="F246" s="413"/>
      <c r="G246" s="413"/>
      <c r="H246" s="413"/>
      <c r="I246" s="413"/>
      <c r="J246" s="413"/>
      <c r="K246" s="420">
        <f t="shared" si="21"/>
        <v>0</v>
      </c>
      <c r="L246" s="412"/>
    </row>
    <row r="247" spans="1:12" x14ac:dyDescent="0.2">
      <c r="A247" s="1813" t="s">
        <v>275</v>
      </c>
      <c r="B247" s="292" t="s">
        <v>326</v>
      </c>
      <c r="C247" s="413"/>
      <c r="D247" s="691"/>
      <c r="E247" s="413"/>
      <c r="F247" s="413"/>
      <c r="G247" s="413"/>
      <c r="H247" s="413"/>
      <c r="I247" s="413"/>
      <c r="J247" s="413"/>
      <c r="K247" s="420">
        <f t="shared" si="21"/>
        <v>0</v>
      </c>
      <c r="L247" s="412"/>
    </row>
    <row r="248" spans="1:12" ht="22.5" x14ac:dyDescent="0.2">
      <c r="A248" s="1813" t="s">
        <v>1215</v>
      </c>
      <c r="B248" s="527" t="s">
        <v>327</v>
      </c>
      <c r="C248" s="413"/>
      <c r="D248" s="691"/>
      <c r="E248" s="413"/>
      <c r="F248" s="413"/>
      <c r="G248" s="413"/>
      <c r="H248" s="413"/>
      <c r="I248" s="413"/>
      <c r="J248" s="413"/>
      <c r="K248" s="420">
        <f t="shared" si="21"/>
        <v>0</v>
      </c>
      <c r="L248" s="412"/>
    </row>
    <row r="249" spans="1:12" x14ac:dyDescent="0.2">
      <c r="A249" s="1813" t="s">
        <v>1216</v>
      </c>
      <c r="B249" s="292" t="s">
        <v>328</v>
      </c>
      <c r="C249" s="413"/>
      <c r="D249" s="691"/>
      <c r="E249" s="413"/>
      <c r="F249" s="413"/>
      <c r="G249" s="413"/>
      <c r="H249" s="413"/>
      <c r="I249" s="413"/>
      <c r="J249" s="413"/>
      <c r="K249" s="420">
        <f t="shared" si="21"/>
        <v>0</v>
      </c>
      <c r="L249" s="412"/>
    </row>
    <row r="250" spans="1:12" x14ac:dyDescent="0.2">
      <c r="A250" s="1813"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23663</v>
      </c>
      <c r="E251" s="413"/>
      <c r="F251" s="413"/>
      <c r="G251" s="413"/>
      <c r="H251" s="413"/>
      <c r="I251" s="413"/>
      <c r="J251" s="413"/>
      <c r="K251" s="415">
        <f>SUM(K239:K250)</f>
        <v>23663</v>
      </c>
      <c r="L251" s="415">
        <f>SUM(L239:L250)</f>
        <v>37295</v>
      </c>
    </row>
    <row r="252" spans="1:12" ht="13.5" thickTop="1" x14ac:dyDescent="0.2">
      <c r="A252" s="1817" t="s">
        <v>715</v>
      </c>
      <c r="B252" s="534"/>
      <c r="C252" s="413"/>
      <c r="D252" s="419"/>
      <c r="E252" s="413"/>
      <c r="F252" s="413"/>
      <c r="G252" s="413"/>
      <c r="H252" s="413"/>
      <c r="I252" s="413"/>
      <c r="J252" s="413"/>
      <c r="K252" s="419"/>
      <c r="L252" s="419"/>
    </row>
    <row r="253" spans="1:12" x14ac:dyDescent="0.2">
      <c r="A253" s="1812" t="s">
        <v>1257</v>
      </c>
      <c r="B253" s="525">
        <v>2410</v>
      </c>
      <c r="C253" s="413"/>
      <c r="D253" s="418">
        <v>36259</v>
      </c>
      <c r="E253" s="413"/>
      <c r="F253" s="413"/>
      <c r="G253" s="413"/>
      <c r="H253" s="413"/>
      <c r="I253" s="413"/>
      <c r="J253" s="413"/>
      <c r="K253" s="420">
        <f>D253</f>
        <v>36259</v>
      </c>
      <c r="L253" s="418">
        <v>36881</v>
      </c>
    </row>
    <row r="254" spans="1:12" ht="23.25" customHeight="1" x14ac:dyDescent="0.2">
      <c r="A254" s="1818" t="s">
        <v>1217</v>
      </c>
      <c r="B254" s="526">
        <v>2490</v>
      </c>
      <c r="C254" s="413"/>
      <c r="D254" s="412"/>
      <c r="E254" s="413"/>
      <c r="F254" s="413"/>
      <c r="G254" s="413"/>
      <c r="H254" s="413"/>
      <c r="I254" s="413"/>
      <c r="J254" s="413"/>
      <c r="K254" s="420">
        <f>D254</f>
        <v>0</v>
      </c>
      <c r="L254" s="412"/>
    </row>
    <row r="255" spans="1:12" ht="12.75" customHeight="1" thickBot="1" x14ac:dyDescent="0.25">
      <c r="A255" s="1833" t="s">
        <v>302</v>
      </c>
      <c r="B255" s="541" t="s">
        <v>35</v>
      </c>
      <c r="C255" s="413"/>
      <c r="D255" s="415">
        <f>SUM(D253:D254)</f>
        <v>36259</v>
      </c>
      <c r="E255" s="413"/>
      <c r="F255" s="413"/>
      <c r="G255" s="413"/>
      <c r="H255" s="413"/>
      <c r="I255" s="413"/>
      <c r="J255" s="413"/>
      <c r="K255" s="415">
        <f>SUM(K253:K254)</f>
        <v>36259</v>
      </c>
      <c r="L255" s="415">
        <f>SUM(L253:L254)</f>
        <v>36881</v>
      </c>
    </row>
    <row r="256" spans="1:12" ht="13.5" thickTop="1" x14ac:dyDescent="0.2">
      <c r="A256" s="1817" t="s">
        <v>716</v>
      </c>
      <c r="B256" s="534"/>
      <c r="C256" s="413"/>
      <c r="D256" s="413"/>
      <c r="E256" s="413"/>
      <c r="F256" s="413"/>
      <c r="G256" s="413"/>
      <c r="H256" s="413"/>
      <c r="I256" s="413"/>
      <c r="J256" s="413"/>
      <c r="K256" s="419"/>
      <c r="L256" s="419"/>
    </row>
    <row r="257" spans="1:12" x14ac:dyDescent="0.2">
      <c r="A257" s="1812" t="s">
        <v>1258</v>
      </c>
      <c r="B257" s="525">
        <v>2510</v>
      </c>
      <c r="C257" s="413"/>
      <c r="D257" s="412">
        <v>16538</v>
      </c>
      <c r="E257" s="413"/>
      <c r="F257" s="413"/>
      <c r="G257" s="413"/>
      <c r="H257" s="413"/>
      <c r="I257" s="413"/>
      <c r="J257" s="413"/>
      <c r="K257" s="420">
        <f>D257</f>
        <v>16538</v>
      </c>
      <c r="L257" s="418">
        <v>10388</v>
      </c>
    </row>
    <row r="258" spans="1:12" x14ac:dyDescent="0.2">
      <c r="A258" s="1812" t="s">
        <v>543</v>
      </c>
      <c r="B258" s="525">
        <v>2520</v>
      </c>
      <c r="C258" s="413"/>
      <c r="D258" s="412">
        <v>16604</v>
      </c>
      <c r="E258" s="413"/>
      <c r="F258" s="413"/>
      <c r="G258" s="413"/>
      <c r="H258" s="413"/>
      <c r="I258" s="413"/>
      <c r="J258" s="413"/>
      <c r="K258" s="420">
        <f t="shared" ref="K258:K263" si="22">D258</f>
        <v>16604</v>
      </c>
      <c r="L258" s="412">
        <v>16288</v>
      </c>
    </row>
    <row r="259" spans="1:12" x14ac:dyDescent="0.2">
      <c r="A259" s="1812" t="s">
        <v>5</v>
      </c>
      <c r="B259" s="267">
        <v>2530</v>
      </c>
      <c r="C259" s="413"/>
      <c r="D259" s="412"/>
      <c r="E259" s="413"/>
      <c r="F259" s="413"/>
      <c r="G259" s="413"/>
      <c r="H259" s="413"/>
      <c r="I259" s="413"/>
      <c r="J259" s="413"/>
      <c r="K259" s="420">
        <f t="shared" si="22"/>
        <v>0</v>
      </c>
      <c r="L259" s="412"/>
    </row>
    <row r="260" spans="1:12" x14ac:dyDescent="0.2">
      <c r="A260" s="1812" t="s">
        <v>221</v>
      </c>
      <c r="B260" s="267">
        <v>2540</v>
      </c>
      <c r="C260" s="413"/>
      <c r="D260" s="412">
        <v>103760</v>
      </c>
      <c r="E260" s="413"/>
      <c r="F260" s="413"/>
      <c r="G260" s="413"/>
      <c r="H260" s="413"/>
      <c r="I260" s="413"/>
      <c r="J260" s="413"/>
      <c r="K260" s="420">
        <f t="shared" si="22"/>
        <v>103760</v>
      </c>
      <c r="L260" s="412">
        <v>95380</v>
      </c>
    </row>
    <row r="261" spans="1:12" x14ac:dyDescent="0.2">
      <c r="A261" s="1812" t="s">
        <v>1129</v>
      </c>
      <c r="B261" s="267">
        <v>2550</v>
      </c>
      <c r="C261" s="413"/>
      <c r="D261" s="412">
        <v>9198</v>
      </c>
      <c r="E261" s="413"/>
      <c r="F261" s="413"/>
      <c r="G261" s="413"/>
      <c r="H261" s="413"/>
      <c r="I261" s="413"/>
      <c r="J261" s="413"/>
      <c r="K261" s="420">
        <f t="shared" si="22"/>
        <v>9198</v>
      </c>
      <c r="L261" s="412">
        <v>10431</v>
      </c>
    </row>
    <row r="262" spans="1:12" x14ac:dyDescent="0.2">
      <c r="A262" s="1812" t="s">
        <v>107</v>
      </c>
      <c r="B262" s="267">
        <v>2560</v>
      </c>
      <c r="C262" s="413"/>
      <c r="D262" s="412">
        <v>4420</v>
      </c>
      <c r="E262" s="413"/>
      <c r="F262" s="413"/>
      <c r="G262" s="413"/>
      <c r="H262" s="413"/>
      <c r="I262" s="413"/>
      <c r="J262" s="413"/>
      <c r="K262" s="420">
        <f t="shared" si="22"/>
        <v>4420</v>
      </c>
      <c r="L262" s="412">
        <v>4525</v>
      </c>
    </row>
    <row r="263" spans="1:12" x14ac:dyDescent="0.2">
      <c r="A263" s="1812"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150520</v>
      </c>
      <c r="E264" s="413"/>
      <c r="F264" s="413"/>
      <c r="G264" s="413"/>
      <c r="H264" s="413"/>
      <c r="I264" s="413"/>
      <c r="J264" s="413"/>
      <c r="K264" s="415">
        <f>SUM(K257:K263)</f>
        <v>150520</v>
      </c>
      <c r="L264" s="415">
        <f>SUM(L257:L263)</f>
        <v>137012</v>
      </c>
    </row>
    <row r="265" spans="1:12" ht="13.5" thickTop="1" x14ac:dyDescent="0.2">
      <c r="A265" s="1832" t="s">
        <v>717</v>
      </c>
      <c r="B265" s="515"/>
      <c r="C265" s="413"/>
      <c r="D265" s="419"/>
      <c r="E265" s="413"/>
      <c r="F265" s="413"/>
      <c r="G265" s="413"/>
      <c r="H265" s="413"/>
      <c r="I265" s="413"/>
      <c r="J265" s="413"/>
      <c r="K265" s="419"/>
      <c r="L265" s="419"/>
    </row>
    <row r="266" spans="1:12" x14ac:dyDescent="0.2">
      <c r="A266" s="1812" t="s">
        <v>1250</v>
      </c>
      <c r="B266" s="267">
        <v>2610</v>
      </c>
      <c r="C266" s="413"/>
      <c r="D266" s="418"/>
      <c r="E266" s="413"/>
      <c r="F266" s="413"/>
      <c r="G266" s="413"/>
      <c r="H266" s="413"/>
      <c r="I266" s="413"/>
      <c r="J266" s="413"/>
      <c r="K266" s="420">
        <f>D266</f>
        <v>0</v>
      </c>
      <c r="L266" s="418"/>
    </row>
    <row r="267" spans="1:12" ht="20.25" customHeight="1" x14ac:dyDescent="0.2">
      <c r="A267" s="1812" t="s">
        <v>711</v>
      </c>
      <c r="B267" s="114">
        <v>2620</v>
      </c>
      <c r="C267" s="413"/>
      <c r="D267" s="412"/>
      <c r="E267" s="413"/>
      <c r="F267" s="413"/>
      <c r="G267" s="413"/>
      <c r="H267" s="413"/>
      <c r="I267" s="413"/>
      <c r="J267" s="413"/>
      <c r="K267" s="420">
        <f>D267</f>
        <v>0</v>
      </c>
      <c r="L267" s="412"/>
    </row>
    <row r="268" spans="1:12" ht="12" customHeight="1" x14ac:dyDescent="0.2">
      <c r="A268" s="1812" t="s">
        <v>1251</v>
      </c>
      <c r="B268" s="267">
        <v>2630</v>
      </c>
      <c r="C268" s="413"/>
      <c r="D268" s="412"/>
      <c r="E268" s="413"/>
      <c r="F268" s="413"/>
      <c r="G268" s="413"/>
      <c r="H268" s="413"/>
      <c r="I268" s="413"/>
      <c r="J268" s="413"/>
      <c r="K268" s="420">
        <f>D268</f>
        <v>0</v>
      </c>
      <c r="L268" s="412"/>
    </row>
    <row r="269" spans="1:12" x14ac:dyDescent="0.2">
      <c r="A269" s="1812" t="s">
        <v>472</v>
      </c>
      <c r="B269" s="267">
        <v>2640</v>
      </c>
      <c r="C269" s="413"/>
      <c r="D269" s="412"/>
      <c r="E269" s="413"/>
      <c r="F269" s="413"/>
      <c r="G269" s="413"/>
      <c r="H269" s="413"/>
      <c r="I269" s="413"/>
      <c r="J269" s="413"/>
      <c r="K269" s="420">
        <f>D269</f>
        <v>0</v>
      </c>
      <c r="L269" s="412"/>
    </row>
    <row r="270" spans="1:12" x14ac:dyDescent="0.2">
      <c r="A270" s="1812" t="s">
        <v>473</v>
      </c>
      <c r="B270" s="267">
        <v>2660</v>
      </c>
      <c r="C270" s="413"/>
      <c r="D270" s="412">
        <v>38471</v>
      </c>
      <c r="E270" s="413"/>
      <c r="F270" s="413"/>
      <c r="G270" s="413"/>
      <c r="H270" s="413"/>
      <c r="I270" s="413"/>
      <c r="J270" s="413"/>
      <c r="K270" s="420">
        <f>D270</f>
        <v>38471</v>
      </c>
      <c r="L270" s="412">
        <v>19234</v>
      </c>
    </row>
    <row r="271" spans="1:12" ht="12.75" customHeight="1" thickBot="1" x14ac:dyDescent="0.25">
      <c r="A271" s="1836" t="s">
        <v>38</v>
      </c>
      <c r="B271" s="468" t="s">
        <v>37</v>
      </c>
      <c r="C271" s="413"/>
      <c r="D271" s="415">
        <f>SUM(D266:D270)</f>
        <v>38471</v>
      </c>
      <c r="E271" s="413"/>
      <c r="F271" s="413"/>
      <c r="G271" s="413"/>
      <c r="H271" s="413"/>
      <c r="I271" s="413"/>
      <c r="J271" s="413"/>
      <c r="K271" s="415">
        <f>SUM(K266:K270)</f>
        <v>38471</v>
      </c>
      <c r="L271" s="415">
        <f>SUM(L266:L270)</f>
        <v>19234</v>
      </c>
    </row>
    <row r="272" spans="1:12" ht="13.5" customHeight="1" thickTop="1" x14ac:dyDescent="0.2">
      <c r="A272" s="1820" t="s">
        <v>1156</v>
      </c>
      <c r="B272" s="1081" t="s">
        <v>673</v>
      </c>
      <c r="C272" s="413"/>
      <c r="D272" s="1862"/>
      <c r="E272" s="413"/>
      <c r="F272" s="413"/>
      <c r="G272" s="413"/>
      <c r="H272" s="413"/>
      <c r="I272" s="413"/>
      <c r="J272" s="413"/>
      <c r="K272" s="430">
        <f>D272</f>
        <v>0</v>
      </c>
      <c r="L272" s="1862"/>
    </row>
    <row r="273" spans="1:12" ht="12.75" customHeight="1" thickBot="1" x14ac:dyDescent="0.25">
      <c r="A273" s="1839" t="s">
        <v>972</v>
      </c>
      <c r="B273" s="879">
        <v>2000</v>
      </c>
      <c r="C273" s="413"/>
      <c r="D273" s="425">
        <f>SUM(D232,D237,D251,D255,D264,D271,D272)</f>
        <v>322345</v>
      </c>
      <c r="E273" s="413"/>
      <c r="F273" s="413"/>
      <c r="G273" s="413"/>
      <c r="H273" s="413"/>
      <c r="I273" s="413"/>
      <c r="J273" s="413"/>
      <c r="K273" s="425">
        <f>SUM(K232,K237,K251,K255,K264,K271,K272)</f>
        <v>322345</v>
      </c>
      <c r="L273" s="425">
        <f>SUM(L232,L237,L251,L255,L264,L271,L272)</f>
        <v>279313</v>
      </c>
    </row>
    <row r="274" spans="1:12" ht="18" customHeight="1" thickTop="1" thickBot="1" x14ac:dyDescent="0.25">
      <c r="A274" s="1840"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2" t="s">
        <v>349</v>
      </c>
      <c r="B276" s="267">
        <v>4120</v>
      </c>
      <c r="C276" s="413"/>
      <c r="D276" s="412"/>
      <c r="E276" s="413"/>
      <c r="F276" s="413"/>
      <c r="G276" s="413"/>
      <c r="H276" s="413"/>
      <c r="I276" s="413"/>
      <c r="J276" s="413"/>
      <c r="K276" s="414">
        <f>D276</f>
        <v>0</v>
      </c>
      <c r="L276" s="412"/>
    </row>
    <row r="277" spans="1:12" x14ac:dyDescent="0.2">
      <c r="A277" s="1812" t="s">
        <v>812</v>
      </c>
      <c r="B277" s="267">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2" t="s">
        <v>1044</v>
      </c>
      <c r="B279" s="1868" t="s">
        <v>582</v>
      </c>
      <c r="C279" s="413"/>
      <c r="D279" s="413"/>
      <c r="E279" s="413"/>
      <c r="F279" s="413"/>
      <c r="G279" s="413"/>
      <c r="H279" s="413"/>
      <c r="I279" s="413"/>
      <c r="J279" s="413"/>
      <c r="K279" s="413"/>
      <c r="L279" s="413"/>
    </row>
    <row r="280" spans="1:12" ht="13.5" customHeight="1" x14ac:dyDescent="0.2">
      <c r="A280" s="1827" t="s">
        <v>97</v>
      </c>
      <c r="B280" s="208"/>
      <c r="C280" s="413"/>
      <c r="D280" s="413"/>
      <c r="E280" s="413"/>
      <c r="F280" s="413"/>
      <c r="G280" s="413"/>
      <c r="H280" s="417"/>
      <c r="I280" s="413"/>
      <c r="J280" s="413"/>
      <c r="K280" s="413"/>
      <c r="L280" s="413"/>
    </row>
    <row r="281" spans="1:12" x14ac:dyDescent="0.2">
      <c r="A281" s="1812" t="s">
        <v>91</v>
      </c>
      <c r="B281" s="267">
        <v>5110</v>
      </c>
      <c r="C281" s="413"/>
      <c r="D281" s="413"/>
      <c r="E281" s="413"/>
      <c r="F281" s="413"/>
      <c r="G281" s="413"/>
      <c r="H281" s="412"/>
      <c r="I281" s="413"/>
      <c r="J281" s="413"/>
      <c r="K281" s="414">
        <f>H281</f>
        <v>0</v>
      </c>
      <c r="L281" s="412"/>
    </row>
    <row r="282" spans="1:12" x14ac:dyDescent="0.2">
      <c r="A282" s="1812" t="s">
        <v>92</v>
      </c>
      <c r="B282" s="267">
        <v>5120</v>
      </c>
      <c r="C282" s="413"/>
      <c r="D282" s="413"/>
      <c r="E282" s="413"/>
      <c r="F282" s="413"/>
      <c r="G282" s="413"/>
      <c r="H282" s="412"/>
      <c r="I282" s="413"/>
      <c r="J282" s="413"/>
      <c r="K282" s="414">
        <f>H282</f>
        <v>0</v>
      </c>
      <c r="L282" s="412"/>
    </row>
    <row r="283" spans="1:12" ht="12.75" customHeight="1" x14ac:dyDescent="0.2">
      <c r="A283" s="1812" t="s">
        <v>1391</v>
      </c>
      <c r="B283" s="114" t="s">
        <v>721</v>
      </c>
      <c r="C283" s="413"/>
      <c r="D283" s="413"/>
      <c r="E283" s="413"/>
      <c r="F283" s="413"/>
      <c r="G283" s="413"/>
      <c r="H283" s="412"/>
      <c r="I283" s="413"/>
      <c r="J283" s="413"/>
      <c r="K283" s="414">
        <f>H283</f>
        <v>0</v>
      </c>
      <c r="L283" s="412"/>
    </row>
    <row r="284" spans="1:12" x14ac:dyDescent="0.2">
      <c r="A284" s="1812" t="s">
        <v>93</v>
      </c>
      <c r="B284" s="267" t="s">
        <v>692</v>
      </c>
      <c r="C284" s="413"/>
      <c r="D284" s="413"/>
      <c r="E284" s="413"/>
      <c r="F284" s="413"/>
      <c r="G284" s="413"/>
      <c r="H284" s="412"/>
      <c r="I284" s="413"/>
      <c r="J284" s="413"/>
      <c r="K284" s="414">
        <f>H284</f>
        <v>0</v>
      </c>
      <c r="L284" s="412"/>
    </row>
    <row r="285" spans="1:12" x14ac:dyDescent="0.2">
      <c r="A285" s="1812"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1" t="s">
        <v>1045</v>
      </c>
      <c r="B287" s="264" t="s">
        <v>1029</v>
      </c>
      <c r="C287" s="413"/>
      <c r="D287" s="417"/>
      <c r="E287" s="413"/>
      <c r="F287" s="413"/>
      <c r="G287" s="413"/>
      <c r="H287" s="1864"/>
      <c r="I287" s="413"/>
      <c r="J287" s="413"/>
      <c r="K287" s="1864"/>
      <c r="L287" s="426"/>
    </row>
    <row r="288" spans="1:12" ht="12.75" customHeight="1" thickTop="1" thickBot="1" x14ac:dyDescent="0.25">
      <c r="A288" s="2251" t="s">
        <v>595</v>
      </c>
      <c r="B288" s="2253"/>
      <c r="C288" s="413"/>
      <c r="D288" s="415">
        <f>SUM(D223,D273,D274,D278)</f>
        <v>701597</v>
      </c>
      <c r="E288" s="413"/>
      <c r="F288" s="413"/>
      <c r="G288" s="413"/>
      <c r="H288" s="415">
        <f>H286</f>
        <v>0</v>
      </c>
      <c r="I288" s="413"/>
      <c r="J288" s="413"/>
      <c r="K288" s="415">
        <f>SUM(K223,K273,K274,K278,K286,K287)</f>
        <v>701597</v>
      </c>
      <c r="L288" s="415">
        <f>SUM(L223,L273,L274,L278,L286,L287)</f>
        <v>507113</v>
      </c>
    </row>
    <row r="289" spans="1:14" ht="23.25" thickTop="1" x14ac:dyDescent="0.2">
      <c r="A289" s="901" t="s">
        <v>1177</v>
      </c>
      <c r="B289" s="902"/>
      <c r="C289" s="413"/>
      <c r="D289" s="416"/>
      <c r="E289" s="413"/>
      <c r="F289" s="413"/>
      <c r="G289" s="413"/>
      <c r="H289" s="441"/>
      <c r="I289" s="413"/>
      <c r="J289" s="413"/>
      <c r="K289" s="440">
        <f>'Revenues 9-14'!G275-'Expenditures 15-22'!K288</f>
        <v>-334378</v>
      </c>
      <c r="L289" s="441"/>
    </row>
    <row r="290" spans="1:14" s="870" customFormat="1" ht="9" customHeight="1" x14ac:dyDescent="0.2">
      <c r="A290" s="1831"/>
      <c r="B290" s="900"/>
      <c r="C290" s="897"/>
      <c r="D290" s="897"/>
      <c r="E290" s="897"/>
      <c r="F290" s="897"/>
      <c r="G290" s="897"/>
      <c r="H290" s="897"/>
      <c r="I290" s="897"/>
      <c r="J290" s="897"/>
      <c r="K290" s="897"/>
      <c r="L290" s="897"/>
      <c r="M290" s="909"/>
      <c r="N290" s="909"/>
    </row>
    <row r="291" spans="1:14" ht="30" customHeight="1" x14ac:dyDescent="0.2">
      <c r="A291" s="2240" t="s">
        <v>150</v>
      </c>
      <c r="B291" s="2244"/>
      <c r="C291" s="893"/>
      <c r="D291" s="894"/>
      <c r="E291" s="894"/>
      <c r="F291" s="894"/>
      <c r="G291" s="894"/>
      <c r="H291" s="894"/>
      <c r="I291" s="894"/>
      <c r="J291" s="894"/>
      <c r="K291" s="894"/>
      <c r="L291" s="895"/>
    </row>
    <row r="292" spans="1:14" ht="18" customHeight="1" x14ac:dyDescent="0.2">
      <c r="A292" s="1822" t="s">
        <v>151</v>
      </c>
      <c r="B292" s="265" t="s">
        <v>668</v>
      </c>
      <c r="C292" s="413"/>
      <c r="D292" s="413"/>
      <c r="E292" s="413"/>
      <c r="F292" s="413"/>
      <c r="G292" s="413"/>
      <c r="H292" s="413"/>
      <c r="I292" s="413"/>
      <c r="J292" s="413"/>
      <c r="K292" s="413"/>
      <c r="L292" s="413"/>
    </row>
    <row r="293" spans="1:14" ht="13.5" customHeight="1" x14ac:dyDescent="0.2">
      <c r="A293" s="1842" t="s">
        <v>716</v>
      </c>
      <c r="B293" s="466"/>
      <c r="C293" s="417"/>
      <c r="D293" s="417"/>
      <c r="E293" s="417"/>
      <c r="F293" s="417"/>
      <c r="G293" s="417"/>
      <c r="H293" s="417"/>
      <c r="I293" s="413"/>
      <c r="J293" s="413"/>
      <c r="K293" s="417"/>
      <c r="L293" s="417"/>
    </row>
    <row r="294" spans="1:14" x14ac:dyDescent="0.2">
      <c r="A294" s="1843" t="s">
        <v>712</v>
      </c>
      <c r="B294" s="270">
        <v>2530</v>
      </c>
      <c r="C294" s="412"/>
      <c r="D294" s="412"/>
      <c r="E294" s="412"/>
      <c r="F294" s="412"/>
      <c r="G294" s="412">
        <v>32355</v>
      </c>
      <c r="H294" s="412"/>
      <c r="I294" s="436"/>
      <c r="J294" s="436"/>
      <c r="K294" s="414">
        <f>SUM(C294:J294)</f>
        <v>32355</v>
      </c>
      <c r="L294" s="436">
        <v>46000</v>
      </c>
    </row>
    <row r="295" spans="1:14" ht="13.5" customHeight="1" x14ac:dyDescent="0.2">
      <c r="A295" s="1843"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32355</v>
      </c>
      <c r="H296" s="425">
        <f t="shared" si="23"/>
        <v>0</v>
      </c>
      <c r="I296" s="425">
        <f t="shared" si="23"/>
        <v>0</v>
      </c>
      <c r="J296" s="425">
        <f t="shared" si="23"/>
        <v>0</v>
      </c>
      <c r="K296" s="425">
        <f t="shared" si="23"/>
        <v>32355</v>
      </c>
      <c r="L296" s="425">
        <f t="shared" si="23"/>
        <v>46000</v>
      </c>
    </row>
    <row r="297" spans="1:14" ht="18" customHeight="1" thickTop="1" x14ac:dyDescent="0.2">
      <c r="A297" s="1822" t="s">
        <v>152</v>
      </c>
      <c r="B297" s="264" t="s">
        <v>1028</v>
      </c>
      <c r="C297" s="413"/>
      <c r="D297" s="413"/>
      <c r="E297" s="413"/>
      <c r="F297" s="413"/>
      <c r="G297" s="413"/>
      <c r="H297" s="413"/>
      <c r="I297" s="413"/>
      <c r="J297" s="413"/>
      <c r="K297" s="413"/>
      <c r="L297" s="413"/>
    </row>
    <row r="298" spans="1:14" ht="13.5" customHeight="1" x14ac:dyDescent="0.2">
      <c r="A298" s="1827" t="s">
        <v>1069</v>
      </c>
      <c r="B298" s="208"/>
      <c r="C298" s="413"/>
      <c r="D298" s="413"/>
      <c r="E298" s="413"/>
      <c r="F298" s="413"/>
      <c r="G298" s="413"/>
      <c r="H298" s="413"/>
      <c r="I298" s="413"/>
      <c r="J298" s="413"/>
      <c r="K298" s="413"/>
      <c r="L298" s="413"/>
    </row>
    <row r="299" spans="1:14" x14ac:dyDescent="0.2">
      <c r="A299" s="1844" t="s">
        <v>1070</v>
      </c>
      <c r="B299" s="528" t="s">
        <v>658</v>
      </c>
      <c r="C299" s="413"/>
      <c r="D299" s="413"/>
      <c r="E299" s="436"/>
      <c r="F299" s="413"/>
      <c r="G299" s="413"/>
      <c r="H299" s="436"/>
      <c r="I299" s="413"/>
      <c r="J299" s="413"/>
      <c r="K299" s="1061">
        <f>SUM(E299,H299)</f>
        <v>0</v>
      </c>
      <c r="L299" s="436"/>
    </row>
    <row r="300" spans="1:14" x14ac:dyDescent="0.2">
      <c r="A300" s="1812" t="s">
        <v>349</v>
      </c>
      <c r="B300" s="267">
        <v>4120</v>
      </c>
      <c r="C300" s="413"/>
      <c r="D300" s="413"/>
      <c r="E300" s="436"/>
      <c r="F300" s="413"/>
      <c r="G300" s="413"/>
      <c r="H300" s="436"/>
      <c r="I300" s="507"/>
      <c r="J300" s="413"/>
      <c r="K300" s="1061">
        <f>SUM(E300,H300)</f>
        <v>0</v>
      </c>
      <c r="L300" s="412"/>
    </row>
    <row r="301" spans="1:14" x14ac:dyDescent="0.2">
      <c r="A301" s="1812" t="s">
        <v>812</v>
      </c>
      <c r="B301" s="267">
        <v>4140</v>
      </c>
      <c r="C301" s="413"/>
      <c r="D301" s="413"/>
      <c r="E301" s="436"/>
      <c r="F301" s="413"/>
      <c r="G301" s="413"/>
      <c r="H301" s="436"/>
      <c r="I301" s="507"/>
      <c r="J301" s="413"/>
      <c r="K301" s="1061">
        <f>SUM(E301,H301)</f>
        <v>0</v>
      </c>
      <c r="L301" s="412"/>
    </row>
    <row r="302" spans="1:14" ht="12.75" customHeight="1" x14ac:dyDescent="0.2">
      <c r="A302" s="1818"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7" t="s">
        <v>1064</v>
      </c>
      <c r="B304" s="1805" t="s">
        <v>1029</v>
      </c>
      <c r="C304" s="417"/>
      <c r="D304" s="417"/>
      <c r="E304" s="417"/>
      <c r="F304" s="417"/>
      <c r="G304" s="417"/>
      <c r="H304" s="417"/>
      <c r="I304" s="417"/>
      <c r="J304" s="413"/>
      <c r="K304" s="417"/>
      <c r="L304" s="424"/>
    </row>
    <row r="305" spans="1:14" ht="12.75" customHeight="1" thickTop="1" thickBot="1" x14ac:dyDescent="0.25">
      <c r="A305" s="2249" t="s">
        <v>317</v>
      </c>
      <c r="B305" s="2250"/>
      <c r="C305" s="415">
        <f>SUM(C296)</f>
        <v>0</v>
      </c>
      <c r="D305" s="415">
        <f>SUM(D296)</f>
        <v>0</v>
      </c>
      <c r="E305" s="415">
        <f>SUM(E296,E303)</f>
        <v>0</v>
      </c>
      <c r="F305" s="415">
        <f>SUM(F296)</f>
        <v>0</v>
      </c>
      <c r="G305" s="415">
        <f>SUM(G296)</f>
        <v>32355</v>
      </c>
      <c r="H305" s="415">
        <f>SUM(H296,H303)</f>
        <v>0</v>
      </c>
      <c r="I305" s="415">
        <f>SUM(I296)</f>
        <v>0</v>
      </c>
      <c r="J305" s="415">
        <f>SUM(J296)</f>
        <v>0</v>
      </c>
      <c r="K305" s="415">
        <f>SUM(K296,K303,K304)</f>
        <v>32355</v>
      </c>
      <c r="L305" s="415">
        <f>SUM(L296,L303,L304)</f>
        <v>46000</v>
      </c>
    </row>
    <row r="306" spans="1:14" ht="23.25" customHeight="1" thickTop="1" x14ac:dyDescent="0.2">
      <c r="A306" s="2245" t="s">
        <v>1177</v>
      </c>
      <c r="B306" s="2246"/>
      <c r="C306" s="419"/>
      <c r="D306" s="419"/>
      <c r="E306" s="419"/>
      <c r="F306" s="419"/>
      <c r="G306" s="419"/>
      <c r="H306" s="419"/>
      <c r="I306" s="419"/>
      <c r="J306" s="419"/>
      <c r="K306" s="430">
        <f>'Revenues 9-14'!H275-'Expenditures 15-22'!K305</f>
        <v>26300</v>
      </c>
      <c r="L306" s="419"/>
    </row>
    <row r="307" spans="1:14" s="870" customFormat="1" ht="9" customHeight="1" x14ac:dyDescent="0.2">
      <c r="A307" s="1845"/>
      <c r="B307" s="868"/>
      <c r="C307" s="869"/>
      <c r="D307" s="869"/>
      <c r="E307" s="869"/>
      <c r="F307" s="869"/>
      <c r="G307" s="869"/>
      <c r="H307" s="869"/>
      <c r="I307" s="869"/>
      <c r="J307" s="869"/>
      <c r="K307" s="869"/>
      <c r="L307" s="869"/>
      <c r="M307" s="909"/>
      <c r="N307" s="909"/>
    </row>
    <row r="308" spans="1:14" ht="30" customHeight="1" x14ac:dyDescent="0.2">
      <c r="A308" s="2256" t="s">
        <v>156</v>
      </c>
      <c r="B308" s="2257"/>
      <c r="C308" s="880"/>
      <c r="D308" s="881"/>
      <c r="E308" s="881"/>
      <c r="F308" s="881"/>
      <c r="G308" s="881"/>
      <c r="H308" s="881"/>
      <c r="I308" s="881"/>
      <c r="J308" s="881"/>
      <c r="K308" s="881"/>
      <c r="L308" s="882"/>
    </row>
    <row r="309" spans="1:14" s="19" customFormat="1" ht="9" customHeight="1" x14ac:dyDescent="0.2">
      <c r="A309" s="1845"/>
      <c r="B309" s="868"/>
      <c r="C309" s="830"/>
      <c r="D309" s="830"/>
      <c r="E309" s="830"/>
      <c r="F309" s="830"/>
      <c r="G309" s="830"/>
      <c r="H309" s="830"/>
      <c r="I309" s="830"/>
      <c r="J309" s="830"/>
      <c r="K309" s="830"/>
      <c r="L309" s="830"/>
      <c r="M309" s="909"/>
      <c r="N309" s="909"/>
    </row>
    <row r="310" spans="1:14" ht="30" customHeight="1" x14ac:dyDescent="0.2">
      <c r="A310" s="2258" t="s">
        <v>1071</v>
      </c>
      <c r="B310" s="2257"/>
      <c r="C310" s="880"/>
      <c r="D310" s="881"/>
      <c r="E310" s="881"/>
      <c r="F310" s="881"/>
      <c r="G310" s="881"/>
      <c r="H310" s="881"/>
      <c r="I310" s="881"/>
      <c r="J310" s="881"/>
      <c r="K310" s="881"/>
      <c r="L310" s="882"/>
    </row>
    <row r="311" spans="1:14" s="19" customFormat="1" ht="13.5" customHeight="1" x14ac:dyDescent="0.2">
      <c r="A311" s="1846"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111500</v>
      </c>
      <c r="F313" s="436"/>
      <c r="G313" s="436"/>
      <c r="H313" s="436"/>
      <c r="I313" s="436"/>
      <c r="J313" s="436"/>
      <c r="K313" s="1061">
        <f t="shared" ref="K313:K320" si="24">SUM(C313:J313)</f>
        <v>111500</v>
      </c>
      <c r="L313" s="436">
        <v>104355</v>
      </c>
      <c r="M313" s="909"/>
      <c r="N313" s="909"/>
    </row>
    <row r="314" spans="1:14" s="19" customFormat="1" x14ac:dyDescent="0.2">
      <c r="A314" s="891" t="s">
        <v>342</v>
      </c>
      <c r="B314" s="529" t="s">
        <v>323</v>
      </c>
      <c r="C314" s="436"/>
      <c r="D314" s="436"/>
      <c r="E314" s="436">
        <v>63953</v>
      </c>
      <c r="F314" s="436"/>
      <c r="G314" s="436"/>
      <c r="H314" s="436"/>
      <c r="I314" s="436"/>
      <c r="J314" s="436"/>
      <c r="K314" s="1061">
        <f t="shared" si="24"/>
        <v>63953</v>
      </c>
      <c r="L314" s="436">
        <v>52433</v>
      </c>
      <c r="M314" s="909"/>
      <c r="N314" s="909"/>
    </row>
    <row r="315" spans="1:14" s="19" customFormat="1" x14ac:dyDescent="0.2">
      <c r="A315" s="891" t="s">
        <v>274</v>
      </c>
      <c r="B315" s="529" t="s">
        <v>324</v>
      </c>
      <c r="C315" s="436"/>
      <c r="D315" s="436"/>
      <c r="E315" s="436">
        <v>107608</v>
      </c>
      <c r="F315" s="436"/>
      <c r="G315" s="436"/>
      <c r="H315" s="436"/>
      <c r="I315" s="436"/>
      <c r="J315" s="436"/>
      <c r="K315" s="1061">
        <f t="shared" si="24"/>
        <v>107608</v>
      </c>
      <c r="L315" s="436">
        <v>130573</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7"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7"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8" t="s">
        <v>833</v>
      </c>
      <c r="B323" s="532" t="s">
        <v>668</v>
      </c>
      <c r="C323" s="1062">
        <f>SUM(C312:C322)</f>
        <v>0</v>
      </c>
      <c r="D323" s="1062">
        <f t="shared" ref="D323:J323" si="25">SUM(D312:D322)</f>
        <v>0</v>
      </c>
      <c r="E323" s="1062">
        <f t="shared" si="25"/>
        <v>283061</v>
      </c>
      <c r="F323" s="1062">
        <f t="shared" si="25"/>
        <v>0</v>
      </c>
      <c r="G323" s="1062">
        <f t="shared" si="25"/>
        <v>0</v>
      </c>
      <c r="H323" s="1062">
        <f t="shared" si="25"/>
        <v>0</v>
      </c>
      <c r="I323" s="1062">
        <f t="shared" si="25"/>
        <v>0</v>
      </c>
      <c r="J323" s="1062">
        <f t="shared" si="25"/>
        <v>0</v>
      </c>
      <c r="K323" s="1062">
        <f>SUM(K312:K322)</f>
        <v>283061</v>
      </c>
      <c r="L323" s="1062">
        <f>SUM(L312:L322)</f>
        <v>287361</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7" t="s">
        <v>719</v>
      </c>
      <c r="B325" s="208"/>
      <c r="C325" s="413"/>
      <c r="D325" s="413"/>
      <c r="E325" s="413"/>
      <c r="F325" s="413"/>
      <c r="G325" s="413"/>
      <c r="H325" s="417"/>
      <c r="I325" s="413"/>
      <c r="J325" s="413"/>
      <c r="K325" s="417"/>
      <c r="L325" s="417"/>
    </row>
    <row r="326" spans="1:14" x14ac:dyDescent="0.2">
      <c r="A326" s="1844" t="s">
        <v>91</v>
      </c>
      <c r="B326" s="528" t="s">
        <v>1073</v>
      </c>
      <c r="C326" s="437"/>
      <c r="D326" s="437"/>
      <c r="E326" s="437"/>
      <c r="F326" s="437"/>
      <c r="G326" s="437"/>
      <c r="H326" s="435"/>
      <c r="I326" s="437"/>
      <c r="J326" s="437"/>
      <c r="K326" s="1061">
        <f>H326</f>
        <v>0</v>
      </c>
      <c r="L326" s="435"/>
    </row>
    <row r="327" spans="1:14" ht="12.75" customHeight="1" x14ac:dyDescent="0.2">
      <c r="A327" s="1844" t="s">
        <v>1391</v>
      </c>
      <c r="B327" s="528" t="s">
        <v>721</v>
      </c>
      <c r="C327" s="437"/>
      <c r="D327" s="437"/>
      <c r="E327" s="437"/>
      <c r="F327" s="437"/>
      <c r="G327" s="437"/>
      <c r="H327" s="435"/>
      <c r="I327" s="437"/>
      <c r="J327" s="437"/>
      <c r="K327" s="1061">
        <f>H327</f>
        <v>0</v>
      </c>
      <c r="L327" s="435"/>
    </row>
    <row r="328" spans="1:14" x14ac:dyDescent="0.2">
      <c r="A328" s="1812" t="s">
        <v>1074</v>
      </c>
      <c r="B328" s="114">
        <v>5150</v>
      </c>
      <c r="C328" s="437"/>
      <c r="D328" s="437"/>
      <c r="E328" s="437"/>
      <c r="F328" s="437"/>
      <c r="G328" s="437"/>
      <c r="H328" s="436"/>
      <c r="I328" s="437"/>
      <c r="J328" s="437"/>
      <c r="K328" s="1061">
        <f>H328</f>
        <v>0</v>
      </c>
      <c r="L328" s="436"/>
    </row>
    <row r="329" spans="1:14" ht="20.25" customHeight="1" thickBot="1" x14ac:dyDescent="0.25">
      <c r="A329" s="1866"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7" t="s">
        <v>1076</v>
      </c>
      <c r="B330" s="1805" t="s">
        <v>1029</v>
      </c>
      <c r="C330" s="413"/>
      <c r="D330" s="413"/>
      <c r="E330" s="507"/>
      <c r="F330" s="433"/>
      <c r="G330" s="433"/>
      <c r="H330" s="507"/>
      <c r="I330" s="507"/>
      <c r="J330" s="433"/>
      <c r="K330" s="507"/>
      <c r="L330" s="424"/>
    </row>
    <row r="331" spans="1:14" ht="12.75" customHeight="1" thickTop="1" thickBot="1" x14ac:dyDescent="0.25">
      <c r="A331" s="1863" t="s">
        <v>595</v>
      </c>
      <c r="B331" s="1867"/>
      <c r="C331" s="1062">
        <f>SUM(C323)</f>
        <v>0</v>
      </c>
      <c r="D331" s="1062">
        <f t="shared" ref="D331:J331" si="26">SUM(D323)</f>
        <v>0</v>
      </c>
      <c r="E331" s="1062">
        <f t="shared" si="26"/>
        <v>283061</v>
      </c>
      <c r="F331" s="1062">
        <f t="shared" si="26"/>
        <v>0</v>
      </c>
      <c r="G331" s="1062">
        <f t="shared" si="26"/>
        <v>0</v>
      </c>
      <c r="H331" s="1062">
        <f>SUM(H323,H329)</f>
        <v>0</v>
      </c>
      <c r="I331" s="1062">
        <f t="shared" si="26"/>
        <v>0</v>
      </c>
      <c r="J331" s="1062">
        <f t="shared" si="26"/>
        <v>0</v>
      </c>
      <c r="K331" s="1062">
        <f>SUM(K323,K329)</f>
        <v>283061</v>
      </c>
      <c r="L331" s="425">
        <f>SUM(L323,L329,L330)</f>
        <v>287361</v>
      </c>
    </row>
    <row r="332" spans="1:14" ht="12.75" customHeight="1" thickTop="1" x14ac:dyDescent="0.2">
      <c r="A332" s="2247" t="s">
        <v>1177</v>
      </c>
      <c r="B332" s="2248"/>
      <c r="C332" s="413"/>
      <c r="D332" s="413"/>
      <c r="E332" s="413"/>
      <c r="F332" s="413"/>
      <c r="G332" s="413"/>
      <c r="H332" s="413"/>
      <c r="I332" s="413"/>
      <c r="J332" s="413"/>
      <c r="K332" s="1065">
        <f>'Revenues 9-14'!J275-'Expenditures 15-22'!K331</f>
        <v>20409</v>
      </c>
      <c r="L332" s="413"/>
    </row>
    <row r="333" spans="1:14" s="870" customFormat="1" ht="6" customHeight="1" x14ac:dyDescent="0.2">
      <c r="A333" s="1831"/>
      <c r="B333" s="898"/>
      <c r="C333" s="897"/>
      <c r="D333" s="897"/>
      <c r="E333" s="897"/>
      <c r="F333" s="897"/>
      <c r="G333" s="897"/>
      <c r="H333" s="897"/>
      <c r="I333" s="897"/>
      <c r="J333" s="897"/>
      <c r="K333" s="897"/>
      <c r="L333" s="897"/>
      <c r="M333" s="909"/>
      <c r="N333" s="909"/>
    </row>
    <row r="334" spans="1:14" s="2" customFormat="1" ht="30" customHeight="1" x14ac:dyDescent="0.2">
      <c r="A334" s="2239" t="s">
        <v>1142</v>
      </c>
      <c r="B334" s="2134"/>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49" t="s">
        <v>716</v>
      </c>
      <c r="B336" s="207"/>
      <c r="C336" s="417"/>
      <c r="D336" s="417"/>
      <c r="E336" s="417"/>
      <c r="F336" s="417"/>
      <c r="G336" s="417"/>
      <c r="H336" s="417"/>
      <c r="I336" s="413"/>
      <c r="J336" s="413"/>
      <c r="K336" s="417"/>
      <c r="L336" s="417"/>
    </row>
    <row r="337" spans="1:14" x14ac:dyDescent="0.2">
      <c r="A337" s="1812" t="s">
        <v>5</v>
      </c>
      <c r="B337" s="267">
        <v>2530</v>
      </c>
      <c r="C337" s="412"/>
      <c r="D337" s="412"/>
      <c r="E337" s="412"/>
      <c r="F337" s="412"/>
      <c r="G337" s="412"/>
      <c r="H337" s="412"/>
      <c r="I337" s="436"/>
      <c r="J337" s="436"/>
      <c r="K337" s="414">
        <f>SUM(C337:J337)</f>
        <v>0</v>
      </c>
      <c r="L337" s="412"/>
    </row>
    <row r="338" spans="1:14" x14ac:dyDescent="0.2">
      <c r="A338" s="1812"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0"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2" t="s">
        <v>729</v>
      </c>
      <c r="B342" s="1868" t="s">
        <v>1028</v>
      </c>
      <c r="C342" s="413"/>
      <c r="D342" s="413"/>
      <c r="E342" s="413"/>
      <c r="F342" s="413"/>
      <c r="G342" s="413"/>
      <c r="H342" s="413"/>
      <c r="I342" s="413"/>
      <c r="J342" s="413"/>
      <c r="K342" s="413"/>
      <c r="L342" s="413"/>
      <c r="M342" s="15"/>
      <c r="N342" s="15"/>
    </row>
    <row r="343" spans="1:14" ht="23.25" thickBot="1" x14ac:dyDescent="0.25">
      <c r="A343" s="1850"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2" t="s">
        <v>1124</v>
      </c>
      <c r="B345" s="1868" t="s">
        <v>582</v>
      </c>
      <c r="C345" s="413"/>
      <c r="D345" s="413"/>
      <c r="E345" s="413"/>
      <c r="F345" s="413"/>
      <c r="G345" s="413"/>
      <c r="H345" s="413"/>
      <c r="I345" s="413"/>
      <c r="J345" s="413"/>
      <c r="K345" s="413"/>
      <c r="L345" s="413"/>
      <c r="M345" s="15"/>
      <c r="N345" s="15"/>
    </row>
    <row r="346" spans="1:14" s="16" customFormat="1" ht="13.5" customHeight="1" x14ac:dyDescent="0.2">
      <c r="A346" s="1827" t="s">
        <v>731</v>
      </c>
      <c r="B346" s="208"/>
      <c r="C346" s="413"/>
      <c r="D346" s="413"/>
      <c r="E346" s="413"/>
      <c r="F346" s="413"/>
      <c r="G346" s="413"/>
      <c r="H346" s="413"/>
      <c r="I346" s="413"/>
      <c r="J346" s="413"/>
      <c r="K346" s="417"/>
      <c r="L346" s="417"/>
      <c r="M346" s="15"/>
      <c r="N346" s="15"/>
    </row>
    <row r="347" spans="1:14" x14ac:dyDescent="0.2">
      <c r="A347" s="1812" t="s">
        <v>91</v>
      </c>
      <c r="B347" s="267">
        <v>5110</v>
      </c>
      <c r="C347" s="413"/>
      <c r="D347" s="413"/>
      <c r="E347" s="413"/>
      <c r="F347" s="413"/>
      <c r="G347" s="413"/>
      <c r="H347" s="436"/>
      <c r="I347" s="413"/>
      <c r="J347" s="413"/>
      <c r="K347" s="414">
        <f>SUM(C347:J347)</f>
        <v>0</v>
      </c>
      <c r="L347" s="412"/>
    </row>
    <row r="348" spans="1:14" ht="12.75" customHeight="1" x14ac:dyDescent="0.2">
      <c r="A348" s="1813"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0"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1"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3"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1"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3" sqref="A13:H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4" t="str">
        <f>"District's Accounting Basis is " &amp;AUDITCHECK!D29</f>
        <v xml:space="preserve">District's Accounting Basis is ACCRUAL </v>
      </c>
      <c r="B1" s="2265"/>
      <c r="C1" s="939" t="s">
        <v>1314</v>
      </c>
      <c r="D1" s="2259" t="s">
        <v>1315</v>
      </c>
      <c r="E1" s="2260"/>
      <c r="F1" s="2260"/>
      <c r="G1" s="2260"/>
      <c r="H1" s="2260"/>
      <c r="I1" s="2260"/>
      <c r="J1" s="2260"/>
      <c r="K1" s="2260"/>
      <c r="L1" s="2261"/>
      <c r="M1" s="2262" t="s">
        <v>214</v>
      </c>
      <c r="N1" s="2263"/>
    </row>
    <row r="2" spans="1:16" ht="13.5" customHeight="1" x14ac:dyDescent="0.2">
      <c r="A2" s="2266"/>
      <c r="B2" s="226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1" t="s">
        <v>1066</v>
      </c>
      <c r="B3" s="1892"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6"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6"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3:H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9" t="s">
        <v>1967</v>
      </c>
      <c r="B2" s="835" t="s">
        <v>1933</v>
      </c>
      <c r="C2" s="1084" t="s">
        <v>1934</v>
      </c>
      <c r="D2" s="1084" t="s">
        <v>1935</v>
      </c>
      <c r="E2" s="1084" t="s">
        <v>1936</v>
      </c>
      <c r="F2" s="1084" t="s">
        <v>1937</v>
      </c>
    </row>
    <row r="3" spans="1:6" ht="12" customHeight="1" x14ac:dyDescent="0.2">
      <c r="A3" s="2280"/>
      <c r="B3" s="547"/>
      <c r="C3" s="833"/>
      <c r="D3" s="834" t="s">
        <v>295</v>
      </c>
      <c r="E3" s="833"/>
      <c r="F3" s="834" t="s">
        <v>296</v>
      </c>
    </row>
    <row r="4" spans="1:6" ht="13.7" customHeight="1" x14ac:dyDescent="0.2">
      <c r="A4" s="545" t="s">
        <v>1375</v>
      </c>
      <c r="B4" s="560">
        <v>22423017</v>
      </c>
      <c r="C4" s="512">
        <v>11434002</v>
      </c>
      <c r="D4" s="561">
        <f>B4-C4</f>
        <v>10989015</v>
      </c>
      <c r="E4" s="512">
        <v>22813849</v>
      </c>
      <c r="F4" s="561">
        <f>E4-C4</f>
        <v>11379847</v>
      </c>
    </row>
    <row r="5" spans="1:6" ht="13.7" customHeight="1" x14ac:dyDescent="0.2">
      <c r="A5" s="545" t="s">
        <v>1038</v>
      </c>
      <c r="B5" s="560">
        <v>2933463</v>
      </c>
      <c r="C5" s="512">
        <v>1490347</v>
      </c>
      <c r="D5" s="561">
        <f t="shared" ref="D5:D18" si="0">B5-C5</f>
        <v>1443116</v>
      </c>
      <c r="E5" s="512">
        <v>2973635</v>
      </c>
      <c r="F5" s="561">
        <f>E5-C5</f>
        <v>1483288</v>
      </c>
    </row>
    <row r="6" spans="1:6" ht="13.7" customHeight="1" x14ac:dyDescent="0.2">
      <c r="A6" s="545" t="s">
        <v>480</v>
      </c>
      <c r="B6" s="560">
        <v>5725988</v>
      </c>
      <c r="C6" s="512">
        <v>2901165</v>
      </c>
      <c r="D6" s="561">
        <f t="shared" si="0"/>
        <v>2824823</v>
      </c>
      <c r="E6" s="512">
        <v>5788588</v>
      </c>
      <c r="F6" s="561">
        <f t="shared" ref="F6:F18" si="1">E6-C6</f>
        <v>2887423</v>
      </c>
    </row>
    <row r="7" spans="1:6" ht="13.7" customHeight="1" x14ac:dyDescent="0.2">
      <c r="A7" s="545" t="s">
        <v>162</v>
      </c>
      <c r="B7" s="560">
        <v>1328723</v>
      </c>
      <c r="C7" s="512">
        <v>669786</v>
      </c>
      <c r="D7" s="561">
        <f t="shared" si="0"/>
        <v>658937</v>
      </c>
      <c r="E7" s="512">
        <v>1336400</v>
      </c>
      <c r="F7" s="561">
        <f t="shared" si="1"/>
        <v>666614</v>
      </c>
    </row>
    <row r="8" spans="1:6" ht="13.7" customHeight="1" x14ac:dyDescent="0.2">
      <c r="A8" s="545" t="s">
        <v>1405</v>
      </c>
      <c r="B8" s="560">
        <v>81822</v>
      </c>
      <c r="C8" s="512">
        <v>41422</v>
      </c>
      <c r="D8" s="561">
        <f t="shared" si="0"/>
        <v>40400</v>
      </c>
      <c r="E8" s="512">
        <v>82647</v>
      </c>
      <c r="F8" s="561">
        <f t="shared" si="1"/>
        <v>41225</v>
      </c>
    </row>
    <row r="9" spans="1:6" ht="13.7" customHeight="1" x14ac:dyDescent="0.2">
      <c r="A9" s="545" t="s">
        <v>477</v>
      </c>
      <c r="B9" s="560">
        <f>'Revenues 9-14'!H5</f>
        <v>0</v>
      </c>
      <c r="C9" s="512">
        <v>0</v>
      </c>
      <c r="D9" s="561">
        <f t="shared" si="0"/>
        <v>0</v>
      </c>
      <c r="E9" s="512"/>
      <c r="F9" s="561">
        <f t="shared" si="1"/>
        <v>0</v>
      </c>
    </row>
    <row r="10" spans="1:6" ht="13.7" customHeight="1" x14ac:dyDescent="0.2">
      <c r="A10" s="545" t="s">
        <v>476</v>
      </c>
      <c r="B10" s="560">
        <v>400909</v>
      </c>
      <c r="C10" s="512">
        <v>202137</v>
      </c>
      <c r="D10" s="561">
        <f t="shared" si="0"/>
        <v>198772</v>
      </c>
      <c r="E10" s="512">
        <v>403317</v>
      </c>
      <c r="F10" s="561">
        <f t="shared" si="1"/>
        <v>201180</v>
      </c>
    </row>
    <row r="11" spans="1:6" x14ac:dyDescent="0.2">
      <c r="A11" s="545" t="s">
        <v>478</v>
      </c>
      <c r="B11" s="560">
        <v>205474</v>
      </c>
      <c r="C11" s="512">
        <v>140833</v>
      </c>
      <c r="D11" s="561">
        <f t="shared" si="0"/>
        <v>64641</v>
      </c>
      <c r="E11" s="512">
        <v>280999</v>
      </c>
      <c r="F11" s="561">
        <f t="shared" si="1"/>
        <v>140166</v>
      </c>
    </row>
    <row r="12" spans="1:6" ht="13.7" customHeight="1" x14ac:dyDescent="0.2">
      <c r="A12" s="545" t="s">
        <v>164</v>
      </c>
      <c r="B12" s="560">
        <f>'Revenues 9-14'!K5</f>
        <v>0</v>
      </c>
      <c r="C12" s="512">
        <v>0</v>
      </c>
      <c r="D12" s="561">
        <f t="shared" si="0"/>
        <v>0</v>
      </c>
      <c r="E12" s="512"/>
      <c r="F12" s="561">
        <f t="shared" si="1"/>
        <v>0</v>
      </c>
    </row>
    <row r="13" spans="1:6" ht="13.7" customHeight="1" x14ac:dyDescent="0.2">
      <c r="A13" s="545" t="s">
        <v>1112</v>
      </c>
      <c r="B13" s="560">
        <f>SUM('Revenues 9-14'!C6:D6)</f>
        <v>0</v>
      </c>
      <c r="C13" s="512">
        <v>0</v>
      </c>
      <c r="D13" s="561">
        <f t="shared" si="0"/>
        <v>0</v>
      </c>
      <c r="E13" s="512"/>
      <c r="F13" s="561">
        <f t="shared" si="1"/>
        <v>0</v>
      </c>
    </row>
    <row r="14" spans="1:6" ht="13.7" customHeight="1" x14ac:dyDescent="0.2">
      <c r="A14" s="545" t="s">
        <v>479</v>
      </c>
      <c r="B14" s="560">
        <v>450821</v>
      </c>
      <c r="C14" s="512">
        <v>227404</v>
      </c>
      <c r="D14" s="561">
        <f t="shared" si="0"/>
        <v>223417</v>
      </c>
      <c r="E14" s="512">
        <v>453731</v>
      </c>
      <c r="F14" s="561">
        <f t="shared" si="1"/>
        <v>226327</v>
      </c>
    </row>
    <row r="15" spans="1:6" ht="13.7" customHeight="1" x14ac:dyDescent="0.2">
      <c r="A15" s="545" t="s">
        <v>1379</v>
      </c>
      <c r="B15" s="560">
        <f>'Revenues 9-14'!E9</f>
        <v>0</v>
      </c>
      <c r="C15" s="512">
        <v>0</v>
      </c>
      <c r="D15" s="561">
        <f t="shared" si="0"/>
        <v>0</v>
      </c>
      <c r="E15" s="512"/>
      <c r="F15" s="561">
        <f t="shared" si="1"/>
        <v>0</v>
      </c>
    </row>
    <row r="16" spans="1:6" ht="13.7" customHeight="1" x14ac:dyDescent="0.2">
      <c r="A16" s="545" t="s">
        <v>1380</v>
      </c>
      <c r="B16" s="560">
        <v>286574</v>
      </c>
      <c r="C16" s="512">
        <v>120122</v>
      </c>
      <c r="D16" s="561">
        <f t="shared" si="0"/>
        <v>166452</v>
      </c>
      <c r="E16" s="512">
        <v>239676</v>
      </c>
      <c r="F16" s="561">
        <f t="shared" si="1"/>
        <v>119554</v>
      </c>
    </row>
    <row r="17" spans="1:6" ht="13.7" customHeight="1" x14ac:dyDescent="0.2">
      <c r="A17" s="545" t="s">
        <v>1381</v>
      </c>
      <c r="B17" s="560">
        <f>'Revenues 9-14'!C10</f>
        <v>0</v>
      </c>
      <c r="C17" s="512">
        <v>0</v>
      </c>
      <c r="D17" s="561">
        <f t="shared" si="0"/>
        <v>0</v>
      </c>
      <c r="E17" s="512"/>
      <c r="F17" s="561">
        <f t="shared" si="1"/>
        <v>0</v>
      </c>
    </row>
    <row r="18" spans="1:6" ht="13.7" customHeight="1" x14ac:dyDescent="0.2">
      <c r="A18" s="545" t="s">
        <v>881</v>
      </c>
      <c r="B18" s="560">
        <f>SUM('Revenues 9-14'!C11:K11)</f>
        <v>0</v>
      </c>
      <c r="C18" s="512">
        <v>0</v>
      </c>
      <c r="D18" s="561">
        <f t="shared" si="0"/>
        <v>0</v>
      </c>
      <c r="E18" s="512"/>
      <c r="F18" s="561">
        <f t="shared" si="1"/>
        <v>0</v>
      </c>
    </row>
    <row r="19" spans="1:6" ht="13.7" customHeight="1" thickBot="1" x14ac:dyDescent="0.25">
      <c r="A19" s="546" t="s">
        <v>1382</v>
      </c>
      <c r="B19" s="562">
        <f>SUM(B4:B18)</f>
        <v>33836791</v>
      </c>
      <c r="C19" s="562">
        <f>SUM(C4:C18)</f>
        <v>17227218</v>
      </c>
      <c r="D19" s="562">
        <f>SUM(D4:D18)</f>
        <v>16609573</v>
      </c>
      <c r="E19" s="562">
        <f>SUM(E4:E18)</f>
        <v>34372842</v>
      </c>
      <c r="F19" s="562">
        <f>SUM(F4:F18)</f>
        <v>17145624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9" colorId="8" zoomScale="110" zoomScaleNormal="110" workbookViewId="0">
      <selection activeCell="A13" sqref="A13:H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3" t="s">
        <v>733</v>
      </c>
      <c r="B1" s="2304"/>
      <c r="C1" s="837"/>
    </row>
    <row r="2" spans="1:7" ht="33.75" customHeight="1" x14ac:dyDescent="0.2">
      <c r="A2" s="2309" t="s">
        <v>1969</v>
      </c>
      <c r="B2" s="2310"/>
      <c r="C2" s="1625" t="s">
        <v>1938</v>
      </c>
      <c r="D2" s="1625" t="s">
        <v>1939</v>
      </c>
      <c r="E2" s="1625" t="s">
        <v>1940</v>
      </c>
      <c r="F2" s="1625" t="s">
        <v>1941</v>
      </c>
    </row>
    <row r="3" spans="1:7" ht="23.25" customHeight="1" x14ac:dyDescent="0.2">
      <c r="A3" s="2314" t="s">
        <v>1328</v>
      </c>
      <c r="B3" s="2315"/>
      <c r="C3" s="2305"/>
      <c r="D3" s="2306"/>
      <c r="E3" s="2306"/>
      <c r="F3" s="2307"/>
    </row>
    <row r="4" spans="1:7" ht="12.75" customHeight="1" thickBot="1" x14ac:dyDescent="0.25">
      <c r="A4" s="2294" t="s">
        <v>734</v>
      </c>
      <c r="B4" s="2311"/>
      <c r="C4" s="927"/>
      <c r="D4" s="927"/>
      <c r="E4" s="927"/>
      <c r="F4" s="1600">
        <f>SUM(C4+D4)-E4</f>
        <v>0</v>
      </c>
    </row>
    <row r="5" spans="1:7" ht="13.5" thickTop="1" x14ac:dyDescent="0.2">
      <c r="A5" s="2312" t="s">
        <v>1324</v>
      </c>
      <c r="B5" s="2297"/>
      <c r="C5" s="2289"/>
      <c r="D5" s="2290"/>
      <c r="E5" s="2290"/>
      <c r="F5" s="2291"/>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8" t="s">
        <v>527</v>
      </c>
      <c r="B14" s="755"/>
      <c r="C14" s="1601"/>
      <c r="D14" s="512"/>
      <c r="E14" s="1601"/>
      <c r="F14" s="1600">
        <f t="shared" si="0"/>
        <v>0</v>
      </c>
    </row>
    <row r="15" spans="1:7" ht="14.25" thickTop="1" thickBot="1" x14ac:dyDescent="0.25">
      <c r="A15" s="2313" t="s">
        <v>735</v>
      </c>
      <c r="B15" s="2295"/>
      <c r="C15" s="1600">
        <f>SUM(C6:C14)</f>
        <v>0</v>
      </c>
      <c r="D15" s="1600">
        <f>SUM(D6:D14)</f>
        <v>0</v>
      </c>
      <c r="E15" s="1600">
        <f>SUM(E6:E14)</f>
        <v>0</v>
      </c>
      <c r="F15" s="1600">
        <f>SUM(F6:F14)</f>
        <v>0</v>
      </c>
      <c r="G15" s="685"/>
    </row>
    <row r="16" spans="1:7" s="56" customFormat="1" ht="13.5" thickTop="1" x14ac:dyDescent="0.2">
      <c r="A16" s="2308" t="s">
        <v>1325</v>
      </c>
      <c r="B16" s="2297"/>
      <c r="C16" s="2289"/>
      <c r="D16" s="2290"/>
      <c r="E16" s="2290"/>
      <c r="F16" s="2291"/>
    </row>
    <row r="17" spans="1:11" ht="12.75" customHeight="1" thickBot="1" x14ac:dyDescent="0.25">
      <c r="A17" s="2287" t="s">
        <v>67</v>
      </c>
      <c r="B17" s="2288"/>
      <c r="C17" s="1601"/>
      <c r="D17" s="512"/>
      <c r="E17" s="1601"/>
      <c r="F17" s="1600">
        <f>SUM(C17+D17)-E17</f>
        <v>0</v>
      </c>
    </row>
    <row r="18" spans="1:11" ht="12.75" customHeight="1" thickTop="1" thickBot="1" x14ac:dyDescent="0.25">
      <c r="A18" s="2287" t="s">
        <v>7</v>
      </c>
      <c r="B18" s="2288"/>
      <c r="C18" s="1601"/>
      <c r="D18" s="512"/>
      <c r="E18" s="1601"/>
      <c r="F18" s="1600">
        <f>SUM(C18+D18)-E18</f>
        <v>0</v>
      </c>
    </row>
    <row r="19" spans="1:11" ht="12.75" customHeight="1" thickTop="1" thickBot="1" x14ac:dyDescent="0.25">
      <c r="A19" s="2287" t="s">
        <v>454</v>
      </c>
      <c r="B19" s="2288"/>
      <c r="C19" s="1601"/>
      <c r="D19" s="512"/>
      <c r="E19" s="1601"/>
      <c r="F19" s="1600">
        <f>SUM(C19+D19)-E19</f>
        <v>0</v>
      </c>
    </row>
    <row r="20" spans="1:11" ht="12.75" customHeight="1" thickTop="1" thickBot="1" x14ac:dyDescent="0.25">
      <c r="A20" s="2292" t="s">
        <v>527</v>
      </c>
      <c r="B20" s="2293"/>
      <c r="C20" s="1601"/>
      <c r="D20" s="512"/>
      <c r="E20" s="1601"/>
      <c r="F20" s="1600">
        <f>SUM(C20+D20)-E20</f>
        <v>0</v>
      </c>
    </row>
    <row r="21" spans="1:11" ht="14.25" thickTop="1" thickBot="1" x14ac:dyDescent="0.25">
      <c r="A21" s="2294" t="s">
        <v>736</v>
      </c>
      <c r="B21" s="2295"/>
      <c r="C21" s="1600">
        <f>SUM(C17:C20)</f>
        <v>0</v>
      </c>
      <c r="D21" s="1600">
        <f>SUM(D17:D20)</f>
        <v>0</v>
      </c>
      <c r="E21" s="1600">
        <f>SUM(E17:E20)</f>
        <v>0</v>
      </c>
      <c r="F21" s="1600">
        <f>SUM(F17:F20)</f>
        <v>0</v>
      </c>
      <c r="G21" s="685"/>
    </row>
    <row r="22" spans="1:11" ht="13.5" thickTop="1" x14ac:dyDescent="0.2">
      <c r="A22" s="2296" t="s">
        <v>1326</v>
      </c>
      <c r="B22" s="2297"/>
      <c r="C22" s="2289"/>
      <c r="D22" s="2290"/>
      <c r="E22" s="2290"/>
      <c r="F22" s="2291"/>
    </row>
    <row r="23" spans="1:11" ht="23.25" customHeight="1" thickBot="1" x14ac:dyDescent="0.25">
      <c r="A23" s="2294" t="s">
        <v>737</v>
      </c>
      <c r="B23" s="2295"/>
      <c r="C23" s="927"/>
      <c r="D23" s="927"/>
      <c r="E23" s="927"/>
      <c r="F23" s="1600">
        <f>SUM(C23+D23)-E23</f>
        <v>0</v>
      </c>
      <c r="G23" s="685"/>
    </row>
    <row r="24" spans="1:11" ht="13.5" thickTop="1" x14ac:dyDescent="0.2">
      <c r="A24" s="2296" t="s">
        <v>1327</v>
      </c>
      <c r="B24" s="2297"/>
      <c r="C24" s="2289"/>
      <c r="D24" s="2290"/>
      <c r="E24" s="2290"/>
      <c r="F24" s="2291"/>
    </row>
    <row r="25" spans="1:11" ht="13.5" thickBot="1" x14ac:dyDescent="0.25">
      <c r="A25" s="2294" t="s">
        <v>738</v>
      </c>
      <c r="B25" s="2300"/>
      <c r="C25" s="927"/>
      <c r="D25" s="927"/>
      <c r="E25" s="927"/>
      <c r="F25" s="1600">
        <f>SUM(C25+D25)-E25</f>
        <v>0</v>
      </c>
      <c r="G25" s="685"/>
    </row>
    <row r="26" spans="1:11" ht="13.5" thickTop="1" x14ac:dyDescent="0.2">
      <c r="A26" s="2301" t="s">
        <v>762</v>
      </c>
      <c r="B26" s="2297"/>
      <c r="C26" s="1602"/>
      <c r="D26" s="1602"/>
      <c r="E26" s="1602"/>
      <c r="F26" s="1603"/>
    </row>
    <row r="27" spans="1:11" ht="13.5" thickBot="1" x14ac:dyDescent="0.25">
      <c r="A27" s="2294" t="s">
        <v>1260</v>
      </c>
      <c r="B27" s="2302"/>
      <c r="C27" s="512"/>
      <c r="D27" s="512"/>
      <c r="E27" s="512"/>
      <c r="F27" s="1600">
        <f>SUM(C27+D27)-E27</f>
        <v>0</v>
      </c>
      <c r="G27" s="685"/>
    </row>
    <row r="28" spans="1:11" ht="7.5" customHeight="1" thickTop="1" x14ac:dyDescent="0.2">
      <c r="A28" s="548"/>
    </row>
    <row r="29" spans="1:11" ht="23.25" customHeight="1" x14ac:dyDescent="0.2">
      <c r="A29" s="2298" t="s">
        <v>685</v>
      </c>
      <c r="B29" s="2299"/>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2107</v>
      </c>
      <c r="B31" s="658">
        <v>36349</v>
      </c>
      <c r="C31" s="1102">
        <v>16400000</v>
      </c>
      <c r="D31" s="1606">
        <v>6</v>
      </c>
      <c r="E31" s="1102">
        <v>4499712</v>
      </c>
      <c r="F31" s="1102"/>
      <c r="G31" s="1102"/>
      <c r="H31" s="1102">
        <v>1074480</v>
      </c>
      <c r="I31" s="1103">
        <f>((E31+F31)-H31)+G31</f>
        <v>3425232</v>
      </c>
      <c r="J31" s="1102">
        <v>1218131</v>
      </c>
      <c r="K31" s="118"/>
    </row>
    <row r="32" spans="1:11" ht="12" customHeight="1" x14ac:dyDescent="0.2">
      <c r="A32" s="1104" t="s">
        <v>2108</v>
      </c>
      <c r="B32" s="658">
        <v>41164</v>
      </c>
      <c r="C32" s="1102">
        <v>9605000</v>
      </c>
      <c r="D32" s="1606">
        <v>3</v>
      </c>
      <c r="E32" s="1102">
        <v>9275000</v>
      </c>
      <c r="F32" s="1102"/>
      <c r="G32" s="1102"/>
      <c r="H32" s="1102">
        <v>100000</v>
      </c>
      <c r="I32" s="1103">
        <f>((E32+F32)-H32)+G32</f>
        <v>9175000</v>
      </c>
      <c r="J32" s="1102">
        <v>9075000</v>
      </c>
      <c r="K32" s="118"/>
    </row>
    <row r="33" spans="1:11" ht="12" customHeight="1" x14ac:dyDescent="0.2">
      <c r="A33" s="1104" t="s">
        <v>2109</v>
      </c>
      <c r="B33" s="658">
        <v>41621</v>
      </c>
      <c r="C33" s="1102">
        <v>9590000</v>
      </c>
      <c r="D33" s="1606">
        <v>3</v>
      </c>
      <c r="E33" s="1102">
        <v>9565000</v>
      </c>
      <c r="F33" s="1102"/>
      <c r="G33" s="1102"/>
      <c r="H33" s="1102">
        <v>45000</v>
      </c>
      <c r="I33" s="1103">
        <f t="shared" ref="I33:I48" si="1">((E33+F33)-H33)+G33</f>
        <v>9520000</v>
      </c>
      <c r="J33" s="1102">
        <v>9475000</v>
      </c>
      <c r="K33" s="118"/>
    </row>
    <row r="34" spans="1:11" ht="12" customHeight="1" x14ac:dyDescent="0.2">
      <c r="A34" s="1104" t="s">
        <v>2110</v>
      </c>
      <c r="B34" s="658">
        <v>41667</v>
      </c>
      <c r="C34" s="1102">
        <v>9570000</v>
      </c>
      <c r="D34" s="1606">
        <v>3</v>
      </c>
      <c r="E34" s="1102">
        <v>9495000</v>
      </c>
      <c r="F34" s="1102"/>
      <c r="G34" s="1102"/>
      <c r="H34" s="1102">
        <v>55000</v>
      </c>
      <c r="I34" s="1103">
        <f t="shared" si="1"/>
        <v>9440000</v>
      </c>
      <c r="J34" s="1102">
        <v>9385000</v>
      </c>
      <c r="K34" s="117"/>
    </row>
    <row r="35" spans="1:11" ht="12" customHeight="1" x14ac:dyDescent="0.2">
      <c r="A35" s="1104" t="s">
        <v>2111</v>
      </c>
      <c r="B35" s="658">
        <v>41928</v>
      </c>
      <c r="C35" s="1105">
        <v>365000</v>
      </c>
      <c r="D35" s="1606">
        <v>3</v>
      </c>
      <c r="E35" s="1105">
        <v>365000</v>
      </c>
      <c r="F35" s="1105"/>
      <c r="G35" s="1105"/>
      <c r="H35" s="1105">
        <v>365000</v>
      </c>
      <c r="I35" s="1103">
        <f t="shared" si="1"/>
        <v>0</v>
      </c>
      <c r="J35" s="1105">
        <v>0</v>
      </c>
      <c r="K35" s="117"/>
    </row>
    <row r="36" spans="1:11" ht="12" customHeight="1" x14ac:dyDescent="0.2">
      <c r="A36" s="1104" t="s">
        <v>2112</v>
      </c>
      <c r="B36" s="658">
        <v>41928</v>
      </c>
      <c r="C36" s="1102">
        <v>31900000</v>
      </c>
      <c r="D36" s="1606">
        <v>3</v>
      </c>
      <c r="E36" s="1102">
        <v>21900000</v>
      </c>
      <c r="F36" s="1102"/>
      <c r="G36" s="1102"/>
      <c r="H36" s="1102">
        <v>850000</v>
      </c>
      <c r="I36" s="1103">
        <f t="shared" si="1"/>
        <v>21050000</v>
      </c>
      <c r="J36" s="1102">
        <v>19885000</v>
      </c>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77430000</v>
      </c>
      <c r="D49" s="1605"/>
      <c r="E49" s="1103">
        <f t="shared" ref="E49:J49" si="2">SUM(E31:E48)</f>
        <v>55099712</v>
      </c>
      <c r="F49" s="1103">
        <f t="shared" si="2"/>
        <v>0</v>
      </c>
      <c r="G49" s="1103">
        <f t="shared" si="2"/>
        <v>0</v>
      </c>
      <c r="H49" s="1103">
        <f t="shared" si="2"/>
        <v>2489480</v>
      </c>
      <c r="I49" s="1103">
        <f t="shared" si="2"/>
        <v>52610232</v>
      </c>
      <c r="J49" s="1103">
        <f t="shared" si="2"/>
        <v>49038131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1" t="s">
        <v>687</v>
      </c>
      <c r="C52" s="2282"/>
      <c r="D52" s="2282"/>
      <c r="E52" s="124" t="s">
        <v>1011</v>
      </c>
      <c r="F52" s="2283"/>
      <c r="G52" s="2284"/>
      <c r="H52" s="118"/>
      <c r="I52" s="118"/>
      <c r="J52" s="121"/>
    </row>
    <row r="53" spans="1:11" ht="11.25" customHeight="1" x14ac:dyDescent="0.2">
      <c r="A53" s="753" t="s">
        <v>1086</v>
      </c>
      <c r="B53" s="125" t="s">
        <v>1127</v>
      </c>
      <c r="C53" s="121"/>
      <c r="D53" s="117"/>
      <c r="E53" s="124" t="s">
        <v>587</v>
      </c>
      <c r="F53" s="2285"/>
      <c r="G53" s="2286"/>
      <c r="H53" s="118"/>
      <c r="I53" s="118"/>
      <c r="J53" s="121"/>
    </row>
    <row r="54" spans="1:11" ht="11.25" customHeight="1" x14ac:dyDescent="0.2">
      <c r="A54" s="754" t="s">
        <v>1087</v>
      </c>
      <c r="B54" s="123" t="s">
        <v>1128</v>
      </c>
      <c r="C54" s="121"/>
      <c r="D54" s="117"/>
      <c r="E54" s="124" t="s">
        <v>588</v>
      </c>
      <c r="F54" s="2285"/>
      <c r="G54" s="228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3" sqref="A13:H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6" t="s">
        <v>1023</v>
      </c>
      <c r="B1" s="2317"/>
      <c r="C1" s="2317"/>
      <c r="D1" s="2317"/>
      <c r="E1" s="2317"/>
      <c r="F1" s="2317"/>
      <c r="G1" s="2318"/>
      <c r="H1" s="1239"/>
      <c r="I1" s="759"/>
      <c r="J1" s="758"/>
    </row>
    <row r="2" spans="1:11" ht="36.75" x14ac:dyDescent="0.2">
      <c r="A2" s="2337" t="s">
        <v>1970</v>
      </c>
      <c r="B2" s="2338"/>
      <c r="C2" s="2338"/>
      <c r="D2" s="2338"/>
      <c r="E2" s="2339"/>
      <c r="F2" s="1884" t="s">
        <v>1077</v>
      </c>
      <c r="G2" s="1885" t="s">
        <v>101</v>
      </c>
      <c r="H2" s="1885" t="s">
        <v>479</v>
      </c>
      <c r="I2" s="1885" t="s">
        <v>1379</v>
      </c>
      <c r="J2" s="1885" t="s">
        <v>1022</v>
      </c>
      <c r="K2" s="1885" t="s">
        <v>145</v>
      </c>
    </row>
    <row r="3" spans="1:11" x14ac:dyDescent="0.2">
      <c r="A3" s="2340" t="s">
        <v>1944</v>
      </c>
      <c r="B3" s="2341"/>
      <c r="C3" s="2341"/>
      <c r="D3" s="2341"/>
      <c r="E3" s="2342"/>
      <c r="F3" s="256"/>
      <c r="G3" s="563"/>
      <c r="H3" s="563"/>
      <c r="I3" s="563"/>
      <c r="J3" s="1216"/>
      <c r="K3" s="1216"/>
    </row>
    <row r="4" spans="1:11" x14ac:dyDescent="0.2">
      <c r="A4" s="2343" t="s">
        <v>434</v>
      </c>
      <c r="B4" s="2344"/>
      <c r="C4" s="2344"/>
      <c r="D4" s="2344"/>
      <c r="E4" s="2282"/>
      <c r="F4" s="550"/>
      <c r="G4" s="571"/>
      <c r="H4" s="570"/>
      <c r="I4" s="571"/>
      <c r="J4" s="1194"/>
      <c r="K4" s="1194"/>
    </row>
    <row r="5" spans="1:11" ht="13.5" customHeight="1" x14ac:dyDescent="0.2">
      <c r="A5" s="2319" t="s">
        <v>1259</v>
      </c>
      <c r="B5" s="2320"/>
      <c r="C5" s="2320"/>
      <c r="D5" s="2320"/>
      <c r="E5" s="2321"/>
      <c r="F5" s="1150" t="s">
        <v>1014</v>
      </c>
      <c r="G5" s="569"/>
      <c r="H5" s="563">
        <v>451720</v>
      </c>
      <c r="I5" s="1213"/>
      <c r="J5" s="1184"/>
      <c r="K5" s="1184"/>
    </row>
    <row r="6" spans="1:11" x14ac:dyDescent="0.2">
      <c r="A6" s="1886" t="s">
        <v>836</v>
      </c>
      <c r="B6" s="1887"/>
      <c r="C6" s="1887"/>
      <c r="D6" s="1887"/>
      <c r="E6" s="1888"/>
      <c r="F6" s="257" t="s">
        <v>1015</v>
      </c>
      <c r="G6" s="563"/>
      <c r="H6" s="563"/>
      <c r="I6" s="563"/>
      <c r="J6" s="1216"/>
      <c r="K6" s="1216"/>
    </row>
    <row r="7" spans="1:11" x14ac:dyDescent="0.2">
      <c r="A7" s="651" t="s">
        <v>282</v>
      </c>
      <c r="B7" s="1889"/>
      <c r="C7" s="1889"/>
      <c r="D7" s="1889"/>
      <c r="E7" s="1890"/>
      <c r="F7" s="1150" t="s">
        <v>1016</v>
      </c>
      <c r="G7" s="571"/>
      <c r="H7" s="571"/>
      <c r="I7" s="571"/>
      <c r="J7" s="1214"/>
      <c r="K7" s="1216"/>
    </row>
    <row r="8" spans="1:11" x14ac:dyDescent="0.2">
      <c r="A8" s="651" t="s">
        <v>408</v>
      </c>
      <c r="B8" s="1889"/>
      <c r="C8" s="1889"/>
      <c r="D8" s="1889"/>
      <c r="E8" s="1890"/>
      <c r="F8" s="1150" t="s">
        <v>1017</v>
      </c>
      <c r="G8" s="568"/>
      <c r="H8" s="568"/>
      <c r="I8" s="568"/>
      <c r="J8" s="1216"/>
      <c r="K8" s="1194"/>
    </row>
    <row r="9" spans="1:11" x14ac:dyDescent="0.2">
      <c r="A9" s="651" t="s">
        <v>145</v>
      </c>
      <c r="B9" s="1889"/>
      <c r="C9" s="1889"/>
      <c r="D9" s="1889"/>
      <c r="E9" s="1890"/>
      <c r="F9" s="257" t="s">
        <v>1019</v>
      </c>
      <c r="G9" s="568"/>
      <c r="H9" s="569"/>
      <c r="I9" s="569"/>
      <c r="J9" s="1214"/>
      <c r="K9" s="1216"/>
    </row>
    <row r="10" spans="1:11" ht="12" customHeight="1" x14ac:dyDescent="0.2">
      <c r="A10" s="2322" t="s">
        <v>1908</v>
      </c>
      <c r="B10" s="2323"/>
      <c r="C10" s="2323"/>
      <c r="D10" s="2323"/>
      <c r="E10" s="2324"/>
      <c r="F10" s="1282" t="s">
        <v>1030</v>
      </c>
      <c r="G10" s="568"/>
      <c r="H10" s="1283"/>
      <c r="I10" s="563"/>
      <c r="J10" s="1216"/>
      <c r="K10" s="1216"/>
    </row>
    <row r="11" spans="1:11" x14ac:dyDescent="0.2">
      <c r="A11" s="2319" t="s">
        <v>167</v>
      </c>
      <c r="B11" s="2320"/>
      <c r="C11" s="2320"/>
      <c r="D11" s="2320"/>
      <c r="E11" s="232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451720</v>
      </c>
      <c r="I12" s="564">
        <f>SUM(I5:I11)</f>
        <v>0</v>
      </c>
      <c r="J12" s="564">
        <f>SUM(J5:J11)</f>
        <v>0</v>
      </c>
      <c r="K12" s="564">
        <f>SUM(K5:K11)</f>
        <v>0</v>
      </c>
    </row>
    <row r="13" spans="1:11" ht="12.75" customHeight="1" thickTop="1" x14ac:dyDescent="0.2">
      <c r="A13" s="2345" t="s">
        <v>435</v>
      </c>
      <c r="B13" s="2346"/>
      <c r="C13" s="2346"/>
      <c r="D13" s="2346"/>
      <c r="E13" s="2347"/>
      <c r="F13" s="1151"/>
      <c r="G13" s="565"/>
      <c r="H13" s="566"/>
      <c r="I13" s="567"/>
      <c r="J13" s="567"/>
      <c r="K13" s="567"/>
    </row>
    <row r="14" spans="1:11" x14ac:dyDescent="0.2">
      <c r="A14" s="2328" t="s">
        <v>535</v>
      </c>
      <c r="B14" s="2328"/>
      <c r="C14" s="2328"/>
      <c r="D14" s="2328"/>
      <c r="E14" s="2329"/>
      <c r="F14" s="258" t="s">
        <v>1020</v>
      </c>
      <c r="G14" s="568"/>
      <c r="H14" s="563">
        <v>451720</v>
      </c>
      <c r="I14" s="569"/>
      <c r="J14" s="1184"/>
      <c r="K14" s="1216"/>
    </row>
    <row r="15" spans="1:11" x14ac:dyDescent="0.2">
      <c r="A15" s="2320" t="s">
        <v>5</v>
      </c>
      <c r="B15" s="2320"/>
      <c r="C15" s="2320"/>
      <c r="D15" s="2320"/>
      <c r="E15" s="2321"/>
      <c r="F15" s="258" t="s">
        <v>1021</v>
      </c>
      <c r="G15" s="569"/>
      <c r="H15" s="563"/>
      <c r="I15" s="563"/>
      <c r="J15" s="1216"/>
      <c r="K15" s="1216"/>
    </row>
    <row r="16" spans="1:11" ht="12.75" customHeight="1" x14ac:dyDescent="0.2">
      <c r="A16" s="2320" t="s">
        <v>339</v>
      </c>
      <c r="B16" s="2320"/>
      <c r="C16" s="2320"/>
      <c r="D16" s="2320"/>
      <c r="E16" s="2321"/>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8" t="s">
        <v>433</v>
      </c>
      <c r="B18" s="2349"/>
      <c r="C18" s="2349"/>
      <c r="D18" s="2349"/>
      <c r="E18" s="2350"/>
      <c r="F18" s="258" t="s">
        <v>1107</v>
      </c>
      <c r="G18" s="568"/>
      <c r="H18" s="568"/>
      <c r="I18" s="568"/>
      <c r="J18" s="1216"/>
      <c r="K18" s="1202"/>
    </row>
    <row r="19" spans="1:11" ht="23.25" customHeight="1" x14ac:dyDescent="0.2">
      <c r="A19" s="2320" t="s">
        <v>490</v>
      </c>
      <c r="B19" s="2331"/>
      <c r="C19" s="2331"/>
      <c r="D19" s="2331"/>
      <c r="E19" s="2321"/>
      <c r="F19" s="258" t="s">
        <v>1108</v>
      </c>
      <c r="G19" s="568"/>
      <c r="H19" s="568"/>
      <c r="I19" s="568"/>
      <c r="J19" s="1216"/>
      <c r="K19" s="1202"/>
    </row>
    <row r="20" spans="1:11" ht="12.75" customHeight="1" x14ac:dyDescent="0.2">
      <c r="A20" s="2332" t="s">
        <v>1907</v>
      </c>
      <c r="B20" s="2333"/>
      <c r="C20" s="2333"/>
      <c r="D20" s="2333"/>
      <c r="E20" s="2334"/>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3" t="s">
        <v>1909</v>
      </c>
      <c r="B22" s="2323"/>
      <c r="C22" s="2323"/>
      <c r="D22" s="2323"/>
      <c r="E22" s="2330"/>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451720</v>
      </c>
      <c r="I23" s="564">
        <f>SUM(I14:I16,I21,I22)</f>
        <v>0</v>
      </c>
      <c r="J23" s="564">
        <f>SUM(J14:J16,J21,J22)</f>
        <v>0</v>
      </c>
      <c r="K23" s="564">
        <f>SUM(K14:K16,K21,K22)</f>
        <v>0</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5"/>
      <c r="I31" s="2326"/>
      <c r="J31" s="2326"/>
      <c r="K31" s="2326"/>
    </row>
    <row r="32" spans="1:11" x14ac:dyDescent="0.2">
      <c r="A32" s="59"/>
      <c r="B32" s="9"/>
      <c r="C32" s="9"/>
      <c r="D32" s="9"/>
      <c r="E32" s="552"/>
      <c r="F32" s="1157" t="s">
        <v>639</v>
      </c>
      <c r="G32" s="572"/>
      <c r="H32" s="2327"/>
      <c r="I32" s="2326"/>
      <c r="J32" s="2326"/>
      <c r="K32" s="2326"/>
    </row>
    <row r="33" spans="1:11" ht="9.75" customHeight="1" x14ac:dyDescent="0.2">
      <c r="A33" s="1786" t="s">
        <v>1906</v>
      </c>
      <c r="B33" s="113"/>
      <c r="C33" s="113"/>
      <c r="D33" s="113"/>
      <c r="E33" s="113"/>
      <c r="F33" s="113"/>
      <c r="G33" s="573"/>
      <c r="H33" s="2327"/>
      <c r="I33" s="2326"/>
      <c r="J33" s="2326"/>
      <c r="K33" s="2326"/>
    </row>
    <row r="34" spans="1:11" ht="9.75" customHeight="1" x14ac:dyDescent="0.2">
      <c r="A34" s="1787"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3" t="s">
        <v>640</v>
      </c>
      <c r="B41" s="2335"/>
      <c r="C41" s="2335"/>
      <c r="D41" s="2335"/>
      <c r="E41" s="2335"/>
      <c r="F41" s="233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3" sqref="A13:H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51"/>
      <c r="K1" s="2352"/>
      <c r="L1" s="2352"/>
    </row>
    <row r="2" spans="1:14" ht="48" customHeight="1" x14ac:dyDescent="0.2">
      <c r="A2" s="1877" t="s">
        <v>1971</v>
      </c>
      <c r="B2" s="635" t="s">
        <v>444</v>
      </c>
      <c r="C2" s="1561" t="s">
        <v>2062</v>
      </c>
      <c r="D2" s="1561" t="s">
        <v>1975</v>
      </c>
      <c r="E2" s="1561" t="s">
        <v>1972</v>
      </c>
      <c r="F2" s="1561" t="s">
        <v>2063</v>
      </c>
      <c r="G2" s="64" t="s">
        <v>709</v>
      </c>
      <c r="H2" s="1561" t="s">
        <v>2064</v>
      </c>
      <c r="I2" s="1561" t="s">
        <v>1973</v>
      </c>
      <c r="J2" s="1561" t="s">
        <v>1974</v>
      </c>
      <c r="K2" s="1561" t="s">
        <v>2065</v>
      </c>
      <c r="L2" s="1561" t="s">
        <v>2066</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3946982</v>
      </c>
      <c r="D5" s="642"/>
      <c r="E5" s="642"/>
      <c r="F5" s="1067">
        <f>(C5+D5)-E5</f>
        <v>3946982</v>
      </c>
      <c r="G5" s="638"/>
      <c r="H5" s="644"/>
      <c r="I5" s="644"/>
      <c r="J5" s="644"/>
      <c r="K5" s="649"/>
      <c r="L5" s="1066">
        <f>F5-K5</f>
        <v>3946982</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81929671</v>
      </c>
      <c r="D8" s="643"/>
      <c r="E8" s="643"/>
      <c r="F8" s="1067">
        <f>(C8+D8)-E8</f>
        <v>81929671</v>
      </c>
      <c r="G8" s="639">
        <v>50</v>
      </c>
      <c r="H8" s="575">
        <v>28242475</v>
      </c>
      <c r="I8" s="575">
        <v>1969570</v>
      </c>
      <c r="J8" s="575"/>
      <c r="K8" s="1066">
        <f>(H8+I8)-J8</f>
        <v>30212045</v>
      </c>
      <c r="L8" s="1066">
        <f>F8-K8</f>
        <v>51717626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1338615</v>
      </c>
      <c r="D10" s="1068"/>
      <c r="E10" s="1068"/>
      <c r="F10" s="1069">
        <f>(C10+D10)-E10</f>
        <v>1338615</v>
      </c>
      <c r="G10" s="639">
        <v>20</v>
      </c>
      <c r="H10" s="1070">
        <v>1259978</v>
      </c>
      <c r="I10" s="1070">
        <v>26139</v>
      </c>
      <c r="J10" s="1070"/>
      <c r="K10" s="1066">
        <f>(H10+I10)-J10</f>
        <v>1286117</v>
      </c>
      <c r="L10" s="1066">
        <f>F10-K10</f>
        <v>52498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1201134</v>
      </c>
      <c r="D12" s="643">
        <v>49615</v>
      </c>
      <c r="E12" s="643"/>
      <c r="F12" s="1067">
        <f>(C12+D12)-E12</f>
        <v>1250749</v>
      </c>
      <c r="G12" s="639">
        <v>10</v>
      </c>
      <c r="H12" s="575">
        <v>765626</v>
      </c>
      <c r="I12" s="575">
        <v>111954</v>
      </c>
      <c r="J12" s="575"/>
      <c r="K12" s="1066">
        <f>(H12+I12)-J12</f>
        <v>877580</v>
      </c>
      <c r="L12" s="1066">
        <f>F12-K12</f>
        <v>373169</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88416402</v>
      </c>
      <c r="D16" s="645">
        <f>SUM(D3,D5:D6,D8:D10,D12:D15)</f>
        <v>49615</v>
      </c>
      <c r="E16" s="645">
        <f>SUM(E3,E5:E6,E8:E10,E12:E15)</f>
        <v>0</v>
      </c>
      <c r="F16" s="645">
        <f>SUM(F3,F5:F6,F8:F10,F12:F15)</f>
        <v>88466017</v>
      </c>
      <c r="G16" s="639"/>
      <c r="H16" s="645">
        <f>SUM(H3,H6,H8:H10,H12:H14,)</f>
        <v>30268079</v>
      </c>
      <c r="I16" s="645">
        <f>SUM(I3,I6,I8:I10,I12:I14,)</f>
        <v>2107663</v>
      </c>
      <c r="J16" s="645">
        <f>SUM(J3,J6,J8:J10,J12:J14,)</f>
        <v>0</v>
      </c>
      <c r="K16" s="1067">
        <f>(H16+I16)-J16</f>
        <v>32375742</v>
      </c>
      <c r="L16" s="1067">
        <f>F16-K16</f>
        <v>56090275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2107663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4" activePane="bottomLeft" state="frozen"/>
      <selection activeCell="A13" sqref="A13:H13"/>
      <selection pane="bottomLeft" activeCell="A13" sqref="A13:H1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6" t="s">
        <v>1976</v>
      </c>
      <c r="B1" s="2357"/>
      <c r="C1" s="2357"/>
      <c r="D1" s="2357"/>
      <c r="E1" s="2357"/>
      <c r="F1" s="2358"/>
      <c r="G1" s="940"/>
    </row>
    <row r="2" spans="1:7" ht="13.5" thickBot="1" x14ac:dyDescent="0.25">
      <c r="A2" s="2359" t="s">
        <v>567</v>
      </c>
      <c r="B2" s="2360"/>
      <c r="C2" s="2360"/>
      <c r="D2" s="2360"/>
      <c r="E2" s="2360"/>
      <c r="F2" s="236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62"/>
      <c r="B5" s="2363"/>
      <c r="C5" s="2363"/>
      <c r="D5" s="2363"/>
      <c r="E5" s="2363"/>
      <c r="F5" s="2363"/>
    </row>
    <row r="6" spans="1:7" ht="13.5" customHeight="1" thickBot="1" x14ac:dyDescent="0.25">
      <c r="A6" s="2353" t="s">
        <v>1316</v>
      </c>
      <c r="B6" s="2354"/>
      <c r="C6" s="2354"/>
      <c r="D6" s="2354"/>
      <c r="E6" s="2354"/>
      <c r="F6" s="2355"/>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26667955</v>
      </c>
      <c r="G8" s="358"/>
    </row>
    <row r="9" spans="1:7" ht="12" customHeight="1" x14ac:dyDescent="0.2">
      <c r="A9" s="360" t="s">
        <v>539</v>
      </c>
      <c r="B9" s="944" t="s">
        <v>1872</v>
      </c>
      <c r="C9" s="359"/>
      <c r="D9" s="360" t="s">
        <v>591</v>
      </c>
      <c r="E9" s="579"/>
      <c r="F9" s="946">
        <f>'Expenditures 15-22'!K150</f>
        <v>2698280</v>
      </c>
      <c r="G9" s="947"/>
    </row>
    <row r="10" spans="1:7" ht="12" customHeight="1" x14ac:dyDescent="0.2">
      <c r="A10" s="360" t="s">
        <v>589</v>
      </c>
      <c r="B10" s="944" t="s">
        <v>1873</v>
      </c>
      <c r="C10" s="359"/>
      <c r="D10" s="360" t="s">
        <v>591</v>
      </c>
      <c r="E10" s="579"/>
      <c r="F10" s="946">
        <f>'Expenditures 15-22'!K168</f>
        <v>5611956</v>
      </c>
      <c r="G10" s="947"/>
    </row>
    <row r="11" spans="1:7" ht="12" customHeight="1" x14ac:dyDescent="0.2">
      <c r="A11" s="360" t="s">
        <v>540</v>
      </c>
      <c r="B11" s="944" t="s">
        <v>1874</v>
      </c>
      <c r="C11" s="359"/>
      <c r="D11" s="360" t="s">
        <v>591</v>
      </c>
      <c r="E11" s="579"/>
      <c r="F11" s="946">
        <f>'Expenditures 15-22'!K204</f>
        <v>3033514</v>
      </c>
      <c r="G11" s="947"/>
    </row>
    <row r="12" spans="1:7" ht="12" customHeight="1" x14ac:dyDescent="0.2">
      <c r="A12" s="360" t="s">
        <v>541</v>
      </c>
      <c r="B12" s="944" t="s">
        <v>1875</v>
      </c>
      <c r="C12" s="359"/>
      <c r="D12" s="360" t="s">
        <v>591</v>
      </c>
      <c r="E12" s="579"/>
      <c r="F12" s="946">
        <f>'Expenditures 15-22'!K288</f>
        <v>701597</v>
      </c>
      <c r="G12" s="947"/>
    </row>
    <row r="13" spans="1:7" ht="12" customHeight="1" x14ac:dyDescent="0.2">
      <c r="A13" s="360" t="s">
        <v>113</v>
      </c>
      <c r="B13" s="944" t="s">
        <v>1876</v>
      </c>
      <c r="C13" s="359"/>
      <c r="D13" s="360" t="s">
        <v>591</v>
      </c>
      <c r="E13" s="579"/>
      <c r="F13" s="946">
        <f>'Expenditures 15-22'!K331</f>
        <v>283061</v>
      </c>
      <c r="G13" s="948"/>
    </row>
    <row r="14" spans="1:7" ht="12" customHeight="1" thickBot="1" x14ac:dyDescent="0.25">
      <c r="A14" s="949"/>
      <c r="B14" s="580"/>
      <c r="C14" s="581"/>
      <c r="D14" s="1004" t="s">
        <v>591</v>
      </c>
      <c r="E14" s="592" t="s">
        <v>1134</v>
      </c>
      <c r="F14" s="950">
        <f>SUM(F8:F13)</f>
        <v>38996363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1756</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361532</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9586</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3326</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181152</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849599</v>
      </c>
      <c r="G53" s="358"/>
    </row>
    <row r="54" spans="1:7" ht="12" customHeight="1" x14ac:dyDescent="0.2">
      <c r="A54" s="360" t="s">
        <v>538</v>
      </c>
      <c r="B54" s="360" t="s">
        <v>1884</v>
      </c>
      <c r="C54" s="965" t="s">
        <v>1160</v>
      </c>
      <c r="D54" s="961" t="s">
        <v>1302</v>
      </c>
      <c r="E54" s="579"/>
      <c r="F54" s="1108">
        <f>'Expenditures 15-22'!G114</f>
        <v>200558</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97202</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2489480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84334</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8813</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2</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4287340</v>
      </c>
      <c r="G75" s="358"/>
    </row>
    <row r="76" spans="1:8" s="971" customFormat="1" ht="12" customHeight="1" thickTop="1" thickBot="1" x14ac:dyDescent="0.25">
      <c r="A76" s="585"/>
      <c r="B76" s="583"/>
      <c r="C76" s="584"/>
      <c r="D76" s="970" t="s">
        <v>1858</v>
      </c>
      <c r="E76" s="595"/>
      <c r="F76" s="1114">
        <f>(F14-F75)</f>
        <v>34709023</v>
      </c>
      <c r="G76" s="360"/>
    </row>
    <row r="77" spans="1:8" s="971" customFormat="1" ht="12" customHeight="1" thickTop="1" x14ac:dyDescent="0.2">
      <c r="A77" s="586"/>
      <c r="B77" s="583"/>
      <c r="C77" s="584"/>
      <c r="D77" s="970" t="s">
        <v>1946</v>
      </c>
      <c r="E77" s="595"/>
      <c r="F77" s="1621">
        <v>3017.66</v>
      </c>
      <c r="G77" s="361"/>
      <c r="H77" s="360"/>
    </row>
    <row r="78" spans="1:8" s="971" customFormat="1" ht="12" customHeight="1" thickBot="1" x14ac:dyDescent="0.25">
      <c r="A78" s="587"/>
      <c r="B78" s="583"/>
      <c r="C78" s="584"/>
      <c r="D78" s="970" t="s">
        <v>1926</v>
      </c>
      <c r="E78" s="595" t="s">
        <v>1134</v>
      </c>
      <c r="F78" s="1115">
        <f>IF(F77&gt;0,F76/F77," Complete Line 77")</f>
        <v>11501.966092932935</v>
      </c>
      <c r="G78" s="360"/>
    </row>
    <row r="79" spans="1:8" s="971" customFormat="1" ht="12" thickTop="1" x14ac:dyDescent="0.2">
      <c r="A79" s="385"/>
      <c r="B79" s="360"/>
      <c r="C79" s="359"/>
      <c r="D79" s="582"/>
      <c r="E79" s="579"/>
      <c r="F79" s="972"/>
      <c r="G79" s="360"/>
    </row>
    <row r="80" spans="1:8" s="971" customFormat="1" ht="12" thickBot="1" x14ac:dyDescent="0.25">
      <c r="A80" s="2353" t="s">
        <v>1317</v>
      </c>
      <c r="B80" s="2354"/>
      <c r="C80" s="2354"/>
      <c r="D80" s="2354"/>
      <c r="E80" s="2354"/>
      <c r="F80" s="235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158381</v>
      </c>
      <c r="G93" s="979"/>
    </row>
    <row r="94" spans="1:7" ht="12" customHeight="1" x14ac:dyDescent="0.2">
      <c r="A94" s="980" t="s">
        <v>147</v>
      </c>
      <c r="B94" s="980" t="s">
        <v>183</v>
      </c>
      <c r="C94" s="977">
        <v>1700</v>
      </c>
      <c r="D94" s="986" t="str">
        <f>'Revenues 9-14'!A82</f>
        <v>Total District/School Activity Income</v>
      </c>
      <c r="E94" s="386"/>
      <c r="F94" s="1073">
        <f>SUM('Revenues 9-14'!C82,'Revenues 9-14'!D82)</f>
        <v>84164</v>
      </c>
      <c r="G94" s="979"/>
    </row>
    <row r="95" spans="1:7" ht="12" customHeight="1" x14ac:dyDescent="0.2">
      <c r="A95" s="980" t="s">
        <v>538</v>
      </c>
      <c r="B95" s="980" t="s">
        <v>184</v>
      </c>
      <c r="C95" s="977">
        <f>'Revenues 9-14'!B84</f>
        <v>1811</v>
      </c>
      <c r="D95" s="978" t="str">
        <f>'Revenues 9-14'!A84</f>
        <v>Rentals - Regular Textbooks</v>
      </c>
      <c r="E95" s="386"/>
      <c r="F95" s="1073">
        <f>'Revenues 9-14'!C84</f>
        <v>382955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2857</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44076</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1124821</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14228</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269</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1467820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1927</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26380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112574</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669820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1916</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18204</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29882</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68666</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31213</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1924</v>
      </c>
      <c r="E175" s="1056" t="s">
        <v>1134</v>
      </c>
      <c r="F175" s="1117">
        <f>SUM(F83:F135,F160:F173)</f>
        <v>4238237</v>
      </c>
    </row>
    <row r="176" spans="1:7" ht="12" customHeight="1" x14ac:dyDescent="0.2">
      <c r="A176" s="588"/>
      <c r="B176" s="589"/>
      <c r="C176" s="590"/>
      <c r="D176" s="1002" t="s">
        <v>1923</v>
      </c>
      <c r="E176" s="1056"/>
      <c r="F176" s="1118">
        <f>'PCTC-OEPP 28-29'!F76-F175</f>
        <v>30470786</v>
      </c>
    </row>
    <row r="177" spans="1:7" ht="12" customHeight="1" x14ac:dyDescent="0.2">
      <c r="A177" s="588"/>
      <c r="B177" s="589"/>
      <c r="C177" s="590"/>
      <c r="D177" s="1002" t="s">
        <v>798</v>
      </c>
      <c r="E177" s="1056"/>
      <c r="F177" s="1118">
        <f>'Cap Outlay Deprec 27'!I18</f>
        <v>2107663</v>
      </c>
    </row>
    <row r="178" spans="1:7" ht="12" customHeight="1" x14ac:dyDescent="0.2">
      <c r="A178" s="588"/>
      <c r="B178" s="589"/>
      <c r="C178" s="590"/>
      <c r="D178" s="1002" t="s">
        <v>1925</v>
      </c>
      <c r="E178" s="1056"/>
      <c r="F178" s="1118">
        <f>F176+F177</f>
        <v>32578449</v>
      </c>
    </row>
    <row r="179" spans="1:7" ht="12" customHeight="1" x14ac:dyDescent="0.2">
      <c r="A179" s="588"/>
      <c r="B179" s="591"/>
      <c r="C179" s="590"/>
      <c r="D179" s="1002" t="s">
        <v>1977</v>
      </c>
      <c r="E179" s="1056"/>
      <c r="F179" s="1119">
        <f>'PCTC-OEPP 28-29'!F77</f>
        <v>3017.66</v>
      </c>
      <c r="G179" s="69"/>
    </row>
    <row r="180" spans="1:7" ht="12" customHeight="1" thickBot="1" x14ac:dyDescent="0.25">
      <c r="A180" s="588"/>
      <c r="B180" s="591"/>
      <c r="C180" s="590"/>
      <c r="D180" s="1002" t="s">
        <v>2067</v>
      </c>
      <c r="E180" s="1056" t="s">
        <v>2068</v>
      </c>
      <c r="F180" s="1120">
        <f>F178/F179</f>
        <v>10795.930953122619</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13" sqref="A13:H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64" t="s">
        <v>1689</v>
      </c>
      <c r="B5" s="2365"/>
      <c r="C5" s="2365"/>
      <c r="D5" s="2365"/>
      <c r="E5" s="2365"/>
      <c r="F5" s="2365"/>
      <c r="G5" s="2366"/>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+'Revenues 9-14'!C194</f>
        <v>26380</v>
      </c>
      <c r="F10" s="865"/>
      <c r="G10" s="1121"/>
      <c r="H10" s="216"/>
      <c r="I10" s="216"/>
    </row>
    <row r="11" spans="1:9" s="2" customFormat="1" ht="22.5" customHeight="1" x14ac:dyDescent="0.2">
      <c r="A11" s="2369" t="s">
        <v>2057</v>
      </c>
      <c r="B11" s="2370"/>
      <c r="C11" s="2370"/>
      <c r="D11" s="2288"/>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19723134</v>
      </c>
      <c r="F19" s="771"/>
      <c r="G19" s="773">
        <f>'Expenditures 15-22'!K33-SUM('Expenditures 15-22'!G33,'Expenditures 15-22'!I33)+'Expenditures 15-22'!D223</f>
        <v>19723134</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2343638</v>
      </c>
      <c r="F21" s="771"/>
      <c r="G21" s="773">
        <f>'Expenditures 15-22'!K42-SUM('Expenditures 15-22'!G42,'Expenditures 15-22'!I42)+'Expenditures 15-22'!K120-SUM('Expenditures 15-22'!G120,'Expenditures 15-22'!I120)+'Expenditures 15-22'!K174-SUM('Expenditures 15-22'!G174,'Expenditures 15-22'!I174)+'Expenditures 15-22'!D232</f>
        <v>2343638</v>
      </c>
      <c r="H21" s="287"/>
      <c r="I21" s="216"/>
    </row>
    <row r="22" spans="1:9" s="2" customFormat="1" ht="12" customHeight="1" x14ac:dyDescent="0.2">
      <c r="A22" s="770" t="s">
        <v>663</v>
      </c>
      <c r="B22" s="766"/>
      <c r="C22" s="765">
        <v>2200</v>
      </c>
      <c r="D22" s="771"/>
      <c r="E22" s="772">
        <f>'Expenditures 15-22'!K47-SUM('Expenditures 15-22'!G47,'Expenditures 15-22'!I47)+'Expenditures 15-22'!D237</f>
        <v>570201</v>
      </c>
      <c r="F22" s="771"/>
      <c r="G22" s="773">
        <f>'Expenditures 15-22'!K47-SUM('Expenditures 15-22'!G47,'Expenditures 15-22'!I47)+'Expenditures 15-22'!D237</f>
        <v>570201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1105830</v>
      </c>
      <c r="F23" s="771"/>
      <c r="G23" s="772">
        <f>'Expenditures 15-22'!K53-SUM('Expenditures 15-22'!G53,'Expenditures 15-22'!I53)+'Expenditures 15-22'!D251+'Expenditures 15-22'!K323-SUM('Expenditures 15-22'!G323,'Expenditures 15-22'!I323)</f>
        <v>1105830</v>
      </c>
      <c r="H23" s="287"/>
      <c r="I23" s="216"/>
    </row>
    <row r="24" spans="1:9" s="2" customFormat="1" ht="12" customHeight="1" x14ac:dyDescent="0.2">
      <c r="A24" s="770" t="s">
        <v>665</v>
      </c>
      <c r="B24" s="766"/>
      <c r="C24" s="765">
        <v>2400</v>
      </c>
      <c r="D24" s="771"/>
      <c r="E24" s="772">
        <f>'Expenditures 15-22'!K57-SUM('Expenditures 15-22'!G57,'Expenditures 15-22'!I57)+'Expenditures 15-22'!D255</f>
        <v>1326666</v>
      </c>
      <c r="F24" s="771"/>
      <c r="G24" s="773">
        <f>'Expenditures 15-22'!K57-SUM('Expenditures 15-22'!G57,'Expenditures 15-22'!I57)+'Expenditures 15-22'!D255</f>
        <v>1326666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125645</v>
      </c>
      <c r="E26" s="772">
        <f>'Expenditures 15-22'!K122-SUM('Expenditures 15-22'!G122,'Expenditures 15-22'!I122)+E7</f>
        <v>0</v>
      </c>
      <c r="F26" s="772">
        <f>'Expenditures 15-22'!K59-SUM('Expenditures 15-22'!G59,'Expenditures 15-22'!I59)+'Expenditures 15-22'!D257-E7</f>
        <v>125645</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140685</v>
      </c>
      <c r="E27" s="772">
        <f>E8</f>
        <v>0</v>
      </c>
      <c r="F27" s="772">
        <f>'Expenditures 15-22'!K60-SUM('Expenditures 15-22'!G60,'Expenditures 15-22'!I60)+'Expenditures 15-22'!D258-E8</f>
        <v>140685</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2774898</v>
      </c>
      <c r="F28" s="775">
        <f>'Expenditures 15-22'!K61-SUM('Expenditures 15-22'!G61,'Expenditures 15-22'!I61)+'Expenditures 15-22'!K124-SUM('Expenditures 15-22'!G124,'Expenditures 15-22'!I124)+'Expenditures 15-22'!D260-E9</f>
        <v>2774898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2958378</v>
      </c>
      <c r="F29" s="771"/>
      <c r="G29" s="773">
        <f>'Expenditures 15-22'!K62-SUM('Expenditures 15-22'!G62,'Expenditures 15-22'!I62)+'Expenditures 15-22'!K125-SUM('Expenditures 15-22'!G125,'Expenditures 15-22'!I125)+'Expenditures 15-22'!K176-SUM('Expenditures 15-22'!G176,'Expenditures 15-22'!I176)+'Expenditures 15-22'!D261</f>
        <v>2958378</v>
      </c>
      <c r="H29" s="395"/>
    </row>
    <row r="30" spans="1:9" ht="12" customHeight="1" x14ac:dyDescent="0.2">
      <c r="A30" s="770" t="s">
        <v>107</v>
      </c>
      <c r="B30" s="768"/>
      <c r="C30" s="765">
        <v>2560</v>
      </c>
      <c r="D30" s="771"/>
      <c r="E30" s="772">
        <f>'Expenditures 15-22'!K63-SUM('Expenditures 15-22'!G63,'Expenditures 15-22'!I63)+'Expenditures 15-22'!D262-E10</f>
        <v>210050</v>
      </c>
      <c r="F30" s="771"/>
      <c r="G30" s="772">
        <f>'Expenditures 15-22'!K63-SUM('Expenditures 15-22'!G63,'Expenditures 15-22'!I63)+'Expenditures 15-22'!D262-E10</f>
        <v>210050</v>
      </c>
    </row>
    <row r="31" spans="1:9" ht="12" customHeight="1" x14ac:dyDescent="0.2">
      <c r="A31" s="770" t="s">
        <v>108</v>
      </c>
      <c r="B31" s="768"/>
      <c r="C31" s="765">
        <v>2570</v>
      </c>
      <c r="D31" s="772">
        <f>'Expenditures 15-22'!K64-SUM('Expenditures 15-22'!G64,'Expenditures 15-22'!I64)+'Expenditures 15-22'!D263-E12</f>
        <v>1085</v>
      </c>
      <c r="E31" s="772">
        <f>E12</f>
        <v>0</v>
      </c>
      <c r="F31" s="772">
        <f>'Expenditures 15-22'!K64-SUM('Expenditures 15-22'!G64,'Expenditures 15-22'!I64)+'Expenditures 15-22'!D263-E12</f>
        <v>1085</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846124</v>
      </c>
      <c r="E37" s="772">
        <f>E14</f>
        <v>0</v>
      </c>
      <c r="F37" s="772">
        <f>'Expenditures 15-22'!K71-SUM('Expenditures 15-22'!G71,'Expenditures 15-22'!I71)+'Expenditures 15-22'!D270-E14</f>
        <v>846124</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1113539</v>
      </c>
      <c r="E40" s="775">
        <f>SUM(E19:E39)</f>
        <v>31012795</v>
      </c>
      <c r="F40" s="775">
        <f>SUM(F19:F39)</f>
        <v>3888437</v>
      </c>
      <c r="G40" s="775">
        <f>SUM(G19:G39)</f>
        <v>28237897</v>
      </c>
    </row>
    <row r="41" spans="1:7" x14ac:dyDescent="0.2">
      <c r="A41" s="287"/>
      <c r="B41" s="216"/>
      <c r="C41" s="288"/>
      <c r="D41" s="2367" t="s">
        <v>615</v>
      </c>
      <c r="E41" s="2368"/>
      <c r="F41" s="779" t="s">
        <v>616</v>
      </c>
      <c r="G41" s="786"/>
    </row>
    <row r="42" spans="1:7" ht="12" customHeight="1" x14ac:dyDescent="0.2">
      <c r="A42" s="287"/>
      <c r="B42" s="216"/>
      <c r="C42" s="288"/>
      <c r="D42" s="780" t="s">
        <v>562</v>
      </c>
      <c r="E42" s="776">
        <f>D40</f>
        <v>1113539</v>
      </c>
      <c r="F42" s="780" t="s">
        <v>564</v>
      </c>
      <c r="G42" s="776">
        <f>F40</f>
        <v>3888437</v>
      </c>
    </row>
    <row r="43" spans="1:7" ht="12" customHeight="1" x14ac:dyDescent="0.2">
      <c r="A43" s="287"/>
      <c r="B43" s="216"/>
      <c r="C43" s="288"/>
      <c r="D43" s="780" t="s">
        <v>563</v>
      </c>
      <c r="E43" s="776">
        <f>E40</f>
        <v>31012795</v>
      </c>
      <c r="F43" s="780" t="s">
        <v>563</v>
      </c>
      <c r="G43" s="776">
        <f>G40</f>
        <v>28237897</v>
      </c>
    </row>
    <row r="44" spans="1:7" ht="12" customHeight="1" x14ac:dyDescent="0.2">
      <c r="A44" s="287"/>
      <c r="B44" s="216"/>
      <c r="C44" s="216"/>
      <c r="D44" s="790" t="s">
        <v>1187</v>
      </c>
      <c r="E44" s="791">
        <f>(E42/E43)</f>
        <v>3.5905793076696245E-2</v>
      </c>
      <c r="F44" s="790" t="s">
        <v>1187</v>
      </c>
      <c r="G44" s="791">
        <f>(G42/G43)</f>
        <v>0.137702782894916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3" sqref="A13:H13"/>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1947</v>
      </c>
      <c r="B3" s="1987"/>
      <c r="C3" s="1987"/>
      <c r="D3" s="1987"/>
      <c r="E3" s="1988"/>
    </row>
    <row r="4" spans="1:7" ht="3.75" customHeight="1" x14ac:dyDescent="0.2">
      <c r="A4" s="1987"/>
      <c r="B4" s="1987"/>
      <c r="C4" s="1987"/>
      <c r="D4" s="1987"/>
      <c r="E4" s="1988"/>
    </row>
    <row r="5" spans="1:7" ht="15" x14ac:dyDescent="0.25">
      <c r="A5" s="2374" t="s">
        <v>2069</v>
      </c>
      <c r="B5" s="2375"/>
      <c r="C5" s="2375"/>
      <c r="D5" s="2375"/>
      <c r="E5" s="2375"/>
    </row>
    <row r="6" spans="1:7" ht="12" customHeight="1" x14ac:dyDescent="0.25">
      <c r="A6" s="1990"/>
      <c r="B6" s="2376" t="str">
        <f>COVER!A17</f>
        <v>Summit Hill SD 161</v>
      </c>
      <c r="C6" s="2376"/>
      <c r="D6" s="2376"/>
      <c r="E6" s="1991"/>
    </row>
    <row r="7" spans="1:7" ht="11.25" customHeight="1" x14ac:dyDescent="0.25">
      <c r="A7" s="1990"/>
      <c r="B7" s="2377">
        <f>COVER!A13</f>
        <v>56099161002</v>
      </c>
      <c r="C7" s="2377"/>
      <c r="D7" s="2377"/>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2056</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c r="C13" s="2002"/>
      <c r="D13" s="2005"/>
      <c r="E13" s="2004"/>
    </row>
    <row r="14" spans="1:7" ht="12" customHeight="1" x14ac:dyDescent="0.2">
      <c r="A14" s="2001" t="s">
        <v>1721</v>
      </c>
      <c r="B14" s="2002" t="s">
        <v>2090</v>
      </c>
      <c r="C14" s="2002" t="s">
        <v>2090</v>
      </c>
      <c r="D14" s="2005"/>
      <c r="E14" s="2004" t="s">
        <v>2113</v>
      </c>
    </row>
    <row r="15" spans="1:7" ht="12" customHeight="1" x14ac:dyDescent="0.2">
      <c r="A15" s="2001" t="s">
        <v>1722</v>
      </c>
      <c r="B15" s="2002" t="s">
        <v>2090</v>
      </c>
      <c r="C15" s="2002" t="s">
        <v>2090</v>
      </c>
      <c r="D15" s="2005"/>
      <c r="E15" s="2004" t="s">
        <v>2114</v>
      </c>
    </row>
    <row r="16" spans="1:7" ht="12" customHeight="1" x14ac:dyDescent="0.2">
      <c r="A16" s="2001" t="s">
        <v>1723</v>
      </c>
      <c r="B16" s="2002" t="s">
        <v>2090</v>
      </c>
      <c r="C16" s="2002" t="s">
        <v>2090</v>
      </c>
      <c r="D16" s="2005"/>
      <c r="E16" s="2004" t="s">
        <v>2161</v>
      </c>
    </row>
    <row r="17" spans="1:11" ht="12" customHeight="1" x14ac:dyDescent="0.2">
      <c r="A17" s="2001" t="s">
        <v>1724</v>
      </c>
      <c r="B17" s="2002"/>
      <c r="C17" s="2002"/>
      <c r="D17" s="2005"/>
      <c r="E17" s="2004"/>
    </row>
    <row r="18" spans="1:11" ht="12" customHeight="1" x14ac:dyDescent="0.2">
      <c r="A18" s="2001" t="s">
        <v>1725</v>
      </c>
      <c r="B18" s="2002" t="s">
        <v>2090</v>
      </c>
      <c r="C18" s="2002" t="s">
        <v>2090</v>
      </c>
      <c r="D18" s="2005"/>
      <c r="E18" s="2004" t="s">
        <v>2115</v>
      </c>
    </row>
    <row r="19" spans="1:11" ht="12" customHeight="1" x14ac:dyDescent="0.2">
      <c r="A19" s="2001" t="s">
        <v>2041</v>
      </c>
      <c r="B19" s="2002" t="s">
        <v>2090</v>
      </c>
      <c r="C19" s="2002" t="s">
        <v>2090</v>
      </c>
      <c r="D19" s="2005"/>
      <c r="E19" s="2004" t="s">
        <v>2116</v>
      </c>
    </row>
    <row r="20" spans="1:11" ht="12" customHeight="1" x14ac:dyDescent="0.2">
      <c r="A20" s="2001" t="s">
        <v>2042</v>
      </c>
      <c r="B20" s="2002" t="s">
        <v>2090</v>
      </c>
      <c r="C20" s="2002" t="s">
        <v>2090</v>
      </c>
      <c r="D20" s="2005"/>
      <c r="E20" s="2004" t="s">
        <v>2117</v>
      </c>
    </row>
    <row r="21" spans="1:11" ht="12" customHeight="1" x14ac:dyDescent="0.2">
      <c r="A21" s="2001" t="s">
        <v>2043</v>
      </c>
      <c r="B21" s="2002"/>
      <c r="C21" s="2002"/>
      <c r="D21" s="2005"/>
      <c r="E21" s="2004"/>
    </row>
    <row r="22" spans="1:11" ht="12" customHeight="1" x14ac:dyDescent="0.2">
      <c r="A22" s="2001" t="s">
        <v>2044</v>
      </c>
      <c r="B22" s="2002"/>
      <c r="C22" s="2002"/>
      <c r="D22" s="2005"/>
      <c r="E22" s="2004"/>
    </row>
    <row r="23" spans="1:11" ht="12" customHeight="1" x14ac:dyDescent="0.2">
      <c r="A23" s="2001" t="s">
        <v>2045</v>
      </c>
      <c r="B23" s="2002" t="s">
        <v>2090</v>
      </c>
      <c r="C23" s="2002" t="s">
        <v>2090</v>
      </c>
      <c r="D23" s="2005"/>
      <c r="E23" s="2004" t="s">
        <v>2118</v>
      </c>
    </row>
    <row r="24" spans="1:11" ht="12" customHeight="1" x14ac:dyDescent="0.2">
      <c r="A24" s="2001" t="s">
        <v>2046</v>
      </c>
      <c r="B24" s="2002"/>
      <c r="C24" s="2002"/>
      <c r="D24" s="2005"/>
      <c r="E24" s="2004"/>
    </row>
    <row r="25" spans="1:11" ht="12" customHeight="1" x14ac:dyDescent="0.2">
      <c r="A25" s="2001" t="s">
        <v>2047</v>
      </c>
      <c r="B25" s="2002"/>
      <c r="C25" s="2002"/>
      <c r="D25" s="2005"/>
      <c r="E25" s="2004"/>
    </row>
    <row r="26" spans="1:11" ht="12" customHeight="1" x14ac:dyDescent="0.2">
      <c r="A26" s="2001" t="s">
        <v>2048</v>
      </c>
      <c r="B26" s="2002" t="s">
        <v>2090</v>
      </c>
      <c r="C26" s="2002" t="s">
        <v>2090</v>
      </c>
      <c r="D26" s="2005"/>
      <c r="E26" s="2004" t="s">
        <v>2119</v>
      </c>
    </row>
    <row r="27" spans="1:11" x14ac:dyDescent="0.2">
      <c r="A27" s="2001" t="s">
        <v>2049</v>
      </c>
      <c r="B27" s="2002"/>
      <c r="C27" s="2002"/>
      <c r="D27" s="2005"/>
      <c r="E27" s="2004"/>
    </row>
    <row r="28" spans="1:11" ht="12" customHeight="1" x14ac:dyDescent="0.2">
      <c r="A28" s="2001" t="s">
        <v>2050</v>
      </c>
      <c r="B28" s="2002"/>
      <c r="C28" s="2002"/>
      <c r="D28" s="2005"/>
      <c r="E28" s="2004"/>
    </row>
    <row r="29" spans="1:11" ht="12" customHeight="1" x14ac:dyDescent="0.2">
      <c r="A29" s="2001" t="s">
        <v>2051</v>
      </c>
      <c r="B29" s="2002"/>
      <c r="C29" s="2002"/>
      <c r="D29" s="2005"/>
      <c r="E29" s="2004"/>
    </row>
    <row r="30" spans="1:11" ht="12" customHeight="1" x14ac:dyDescent="0.2">
      <c r="A30" s="2001" t="s">
        <v>2052</v>
      </c>
      <c r="B30" s="2002" t="s">
        <v>2090</v>
      </c>
      <c r="C30" s="2002" t="s">
        <v>2090</v>
      </c>
      <c r="D30" s="2005"/>
      <c r="E30" s="2004" t="s">
        <v>2120</v>
      </c>
    </row>
    <row r="31" spans="1:11" ht="12" customHeight="1" x14ac:dyDescent="0.2">
      <c r="A31" s="2001" t="s">
        <v>2053</v>
      </c>
      <c r="B31" s="2002"/>
      <c r="C31" s="2002"/>
      <c r="D31" s="2005"/>
      <c r="E31" s="2004"/>
      <c r="K31" s="2015"/>
    </row>
    <row r="32" spans="1:11" ht="12" customHeight="1" x14ac:dyDescent="0.2">
      <c r="A32" s="2001" t="s">
        <v>2054</v>
      </c>
      <c r="B32" s="2002" t="s">
        <v>2090</v>
      </c>
      <c r="C32" s="2002" t="s">
        <v>2090</v>
      </c>
      <c r="D32" s="2005"/>
      <c r="E32" s="2004" t="s">
        <v>2115</v>
      </c>
    </row>
    <row r="33" spans="1:5" ht="12" customHeight="1" x14ac:dyDescent="0.2">
      <c r="A33" s="2001" t="s">
        <v>2055</v>
      </c>
      <c r="B33" s="2002"/>
      <c r="C33" s="2002"/>
      <c r="D33" s="2005"/>
      <c r="E33" s="2004"/>
    </row>
    <row r="34" spans="1:5" ht="12" customHeight="1" x14ac:dyDescent="0.25">
      <c r="A34" s="2006"/>
      <c r="B34" s="2006"/>
      <c r="C34" s="2006"/>
      <c r="D34" s="2006"/>
      <c r="E34" s="2006"/>
    </row>
    <row r="35" spans="1:5" ht="12" customHeight="1" x14ac:dyDescent="0.2">
      <c r="A35" s="2007" t="s">
        <v>1727</v>
      </c>
      <c r="B35" s="2378"/>
      <c r="C35" s="2378"/>
      <c r="D35" s="2378"/>
      <c r="E35" s="2379"/>
    </row>
    <row r="36" spans="1:5" ht="12" customHeight="1" x14ac:dyDescent="0.2">
      <c r="A36" s="2380"/>
      <c r="B36" s="2381"/>
      <c r="C36" s="2381"/>
      <c r="D36" s="2381"/>
      <c r="E36" s="2382"/>
    </row>
    <row r="37" spans="1:5" ht="12" customHeight="1" x14ac:dyDescent="0.2">
      <c r="A37" s="2380"/>
      <c r="B37" s="2381"/>
      <c r="C37" s="2381"/>
      <c r="D37" s="2381"/>
      <c r="E37" s="2382"/>
    </row>
    <row r="38" spans="1:5" ht="12" customHeight="1" x14ac:dyDescent="0.2">
      <c r="A38" s="2383"/>
      <c r="B38" s="2384"/>
      <c r="C38" s="2384"/>
      <c r="D38" s="2384"/>
      <c r="E38" s="2385"/>
    </row>
    <row r="39" spans="1:5" ht="4.5" hidden="1" customHeight="1" x14ac:dyDescent="0.2">
      <c r="A39" s="2008"/>
      <c r="B39" s="2008"/>
      <c r="C39" s="2008"/>
      <c r="D39" s="2008"/>
      <c r="E39" s="2008"/>
    </row>
    <row r="40" spans="1:5" s="2006" customFormat="1" ht="12" customHeight="1" x14ac:dyDescent="0.25">
      <c r="A40" s="2009" t="s">
        <v>1726</v>
      </c>
      <c r="B40" s="2386"/>
      <c r="C40" s="2386"/>
      <c r="D40" s="2386"/>
      <c r="E40" s="2387"/>
    </row>
    <row r="41" spans="1:5" s="2006" customFormat="1" ht="12" customHeight="1" x14ac:dyDescent="0.25">
      <c r="A41" s="2388"/>
      <c r="B41" s="2389"/>
      <c r="C41" s="2389"/>
      <c r="D41" s="2389"/>
      <c r="E41" s="2390"/>
    </row>
    <row r="42" spans="1:5" s="2006" customFormat="1" ht="12" customHeight="1" x14ac:dyDescent="0.25">
      <c r="A42" s="2388"/>
      <c r="B42" s="2389"/>
      <c r="C42" s="2389"/>
      <c r="D42" s="2389"/>
      <c r="E42" s="2390"/>
    </row>
    <row r="43" spans="1:5" s="2006" customFormat="1" ht="15" x14ac:dyDescent="0.25">
      <c r="A43" s="2371"/>
      <c r="B43" s="2372"/>
      <c r="C43" s="2372"/>
      <c r="D43" s="2372"/>
      <c r="E43" s="2373"/>
    </row>
    <row r="44" spans="1:5" s="2006" customFormat="1" ht="12" hidden="1" customHeight="1" x14ac:dyDescent="0.25">
      <c r="A44" s="2371"/>
      <c r="B44" s="2372"/>
      <c r="C44" s="2372"/>
      <c r="D44" s="2372"/>
      <c r="E44" s="2373"/>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3: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6" t="str">
        <f>COVER!A17</f>
        <v>Summit Hill SD 161</v>
      </c>
      <c r="J6" s="2397"/>
    </row>
    <row r="7" spans="1:10" x14ac:dyDescent="0.2">
      <c r="A7" s="2398" t="s">
        <v>1037</v>
      </c>
      <c r="B7" s="2399"/>
      <c r="C7" s="2399"/>
      <c r="D7" s="2399"/>
      <c r="E7" s="2400"/>
      <c r="F7" s="1660"/>
      <c r="G7" s="1649"/>
      <c r="H7" s="1659" t="s">
        <v>438</v>
      </c>
      <c r="I7" s="2401">
        <f>COVER!A13</f>
        <v>56099161002</v>
      </c>
      <c r="J7" s="2401"/>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1948</v>
      </c>
      <c r="F9" s="1670"/>
      <c r="G9" s="1670"/>
      <c r="H9" s="1671" t="s">
        <v>1949</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402" t="s">
        <v>571</v>
      </c>
      <c r="B11" s="2403"/>
      <c r="C11" s="2404"/>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453632</v>
      </c>
      <c r="F12" s="1688"/>
      <c r="G12" s="1687">
        <f t="shared" ref="G12:G18" si="0">SUM(E12:F12)</f>
        <v>453632</v>
      </c>
      <c r="H12" s="1689">
        <v>340975</v>
      </c>
      <c r="I12" s="1688"/>
      <c r="J12" s="1687">
        <f t="shared" ref="J12:J18" si="1">SUM(H12:I12)</f>
        <v>340975</v>
      </c>
    </row>
    <row r="13" spans="1:10" ht="15" customHeight="1" x14ac:dyDescent="0.2">
      <c r="A13" s="1683">
        <v>2</v>
      </c>
      <c r="B13" s="1684" t="s">
        <v>45</v>
      </c>
      <c r="C13" s="1685"/>
      <c r="D13" s="1686">
        <v>2330</v>
      </c>
      <c r="E13" s="1687">
        <f>'Expenditures 15-22'!K51</f>
        <v>182557</v>
      </c>
      <c r="F13" s="1688"/>
      <c r="G13" s="1687">
        <f t="shared" si="0"/>
        <v>182557</v>
      </c>
      <c r="H13" s="1689">
        <v>107325</v>
      </c>
      <c r="I13" s="1688"/>
      <c r="J13" s="1687">
        <f t="shared" si="1"/>
        <v>107325</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109107</v>
      </c>
      <c r="F15" s="1687">
        <f>'Expenditures 15-22'!K122</f>
        <v>0</v>
      </c>
      <c r="G15" s="1687">
        <f t="shared" si="0"/>
        <v>109107</v>
      </c>
      <c r="H15" s="1689">
        <v>116156</v>
      </c>
      <c r="I15" s="1689"/>
      <c r="J15" s="1687">
        <f t="shared" si="1"/>
        <v>116156</v>
      </c>
    </row>
    <row r="16" spans="1:10" ht="15" customHeight="1" x14ac:dyDescent="0.2">
      <c r="A16" s="1683">
        <v>5</v>
      </c>
      <c r="B16" s="1684" t="s">
        <v>108</v>
      </c>
      <c r="C16" s="1685"/>
      <c r="D16" s="1686">
        <v>2570</v>
      </c>
      <c r="E16" s="1687">
        <f>'Expenditures 15-22'!K64</f>
        <v>1085</v>
      </c>
      <c r="F16" s="1688"/>
      <c r="G16" s="1687">
        <f t="shared" si="0"/>
        <v>1085</v>
      </c>
      <c r="H16" s="1689">
        <v>62300</v>
      </c>
      <c r="I16" s="1688"/>
      <c r="J16" s="1687">
        <f t="shared" si="1"/>
        <v>62300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0">
        <v>7</v>
      </c>
      <c r="B18" s="2405" t="s">
        <v>8</v>
      </c>
      <c r="C18" s="2406"/>
      <c r="D18" s="2407"/>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746381</v>
      </c>
      <c r="F19" s="1695">
        <f t="shared" si="2"/>
        <v>0</v>
      </c>
      <c r="G19" s="1695">
        <f t="shared" si="2"/>
        <v>746381</v>
      </c>
      <c r="H19" s="1695">
        <f t="shared" si="2"/>
        <v>626756</v>
      </c>
      <c r="I19" s="1695">
        <f t="shared" si="2"/>
        <v>0</v>
      </c>
      <c r="J19" s="1695">
        <f t="shared" si="2"/>
        <v>626756</v>
      </c>
    </row>
    <row r="20" spans="1:10" ht="25.5" customHeight="1" thickTop="1" x14ac:dyDescent="0.2">
      <c r="A20" s="1683">
        <v>9</v>
      </c>
      <c r="B20" s="2408" t="s">
        <v>1952</v>
      </c>
      <c r="C20" s="2406"/>
      <c r="D20" s="2407"/>
      <c r="E20" s="1696"/>
      <c r="F20" s="1696"/>
      <c r="G20" s="1696"/>
      <c r="H20" s="1696"/>
      <c r="I20" s="1696"/>
      <c r="J20" s="1697">
        <f>IF(AND(G19&gt;0,J19&gt;0),(((J19-G19)/G19)),"Enter Budget Data")</f>
        <v>-0.16027337244651191</v>
      </c>
    </row>
    <row r="21" spans="1:10" ht="9" customHeight="1" x14ac:dyDescent="0.2">
      <c r="B21" s="1698"/>
    </row>
    <row r="22" spans="1:10" x14ac:dyDescent="0.2">
      <c r="A22" s="1699" t="s">
        <v>140</v>
      </c>
      <c r="B22" s="1698"/>
    </row>
    <row r="23" spans="1:10" x14ac:dyDescent="0.2">
      <c r="A23" s="1651" t="s">
        <v>1950</v>
      </c>
      <c r="B23" s="1698"/>
    </row>
    <row r="24" spans="1:10" x14ac:dyDescent="0.2">
      <c r="A24" s="1651" t="s">
        <v>1951</v>
      </c>
      <c r="B24" s="1698"/>
    </row>
    <row r="25" spans="1:10" x14ac:dyDescent="0.2">
      <c r="A25" s="1700"/>
      <c r="B25" s="1698"/>
    </row>
    <row r="26" spans="1:10" ht="20.100000000000001" customHeight="1" x14ac:dyDescent="0.2">
      <c r="B26" s="1698"/>
      <c r="C26" s="2413"/>
      <c r="D26" s="2413"/>
      <c r="E26" s="1969"/>
      <c r="F26" s="2412"/>
      <c r="G26" s="2412"/>
    </row>
    <row r="27" spans="1:10" x14ac:dyDescent="0.2">
      <c r="B27" s="1698"/>
      <c r="C27" s="1964" t="s">
        <v>1222</v>
      </c>
      <c r="D27" s="1965"/>
      <c r="E27" s="1966"/>
      <c r="F27" s="2409" t="s">
        <v>1996</v>
      </c>
      <c r="G27" s="2409"/>
    </row>
    <row r="28" spans="1:10" ht="28.5" customHeight="1" x14ac:dyDescent="0.2">
      <c r="B28" s="1698"/>
      <c r="C28" s="2411"/>
      <c r="D28" s="2411"/>
      <c r="E28" s="1968"/>
      <c r="F28" s="2411"/>
      <c r="G28" s="2411"/>
    </row>
    <row r="29" spans="1:10" x14ac:dyDescent="0.2">
      <c r="B29" s="1698"/>
      <c r="C29" s="1962" t="s">
        <v>1998</v>
      </c>
      <c r="E29" s="1967"/>
      <c r="F29" s="2410" t="s">
        <v>1997</v>
      </c>
      <c r="G29" s="2410"/>
    </row>
    <row r="30" spans="1:10" ht="9" customHeight="1" x14ac:dyDescent="0.2">
      <c r="B30" s="1698"/>
      <c r="C30" s="1961"/>
      <c r="E30" s="1963"/>
      <c r="F30" s="1960"/>
      <c r="G30" s="1960"/>
    </row>
    <row r="31" spans="1:10" ht="15" customHeight="1" x14ac:dyDescent="0.2">
      <c r="A31" s="1651"/>
      <c r="B31" s="1701" t="s">
        <v>1223</v>
      </c>
    </row>
    <row r="32" spans="1:10" ht="9" customHeight="1" x14ac:dyDescent="0.2">
      <c r="A32" s="1651"/>
      <c r="B32" s="1699"/>
    </row>
    <row r="33" spans="1:10" ht="12.75" customHeight="1" x14ac:dyDescent="0.2">
      <c r="A33" s="1651"/>
      <c r="B33" s="1702"/>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703"/>
    </row>
    <row r="36" spans="1:10" ht="13.5" customHeight="1" x14ac:dyDescent="0.2">
      <c r="B36" s="1702"/>
      <c r="C36" s="2395" t="s">
        <v>1999</v>
      </c>
      <c r="D36" s="2394"/>
      <c r="E36" s="2394"/>
      <c r="F36" s="2394"/>
      <c r="G36" s="2394"/>
      <c r="H36" s="2394"/>
      <c r="I36" s="2394"/>
      <c r="J36" s="1704"/>
    </row>
    <row r="37" spans="1:10" ht="31.5" customHeight="1" x14ac:dyDescent="0.2">
      <c r="C37" s="2394"/>
      <c r="D37" s="2394"/>
      <c r="E37" s="2394"/>
      <c r="F37" s="2394"/>
      <c r="G37" s="2394"/>
      <c r="H37" s="2394"/>
      <c r="I37" s="2394"/>
      <c r="J37" s="1704"/>
    </row>
    <row r="38" spans="1:10" ht="6" customHeight="1" x14ac:dyDescent="0.2">
      <c r="C38" s="1703"/>
      <c r="D38" s="1705"/>
      <c r="E38" s="1706"/>
      <c r="F38" s="1706"/>
      <c r="G38" s="1706"/>
    </row>
    <row r="39" spans="1:10" ht="13.5" customHeight="1" x14ac:dyDescent="0.2">
      <c r="B39" s="1702"/>
      <c r="C39" s="2391" t="s">
        <v>1050</v>
      </c>
      <c r="D39" s="2392"/>
      <c r="E39" s="2392"/>
      <c r="F39" s="2392"/>
      <c r="G39" s="2392"/>
      <c r="H39" s="2392"/>
      <c r="I39" s="2392"/>
    </row>
    <row r="40" spans="1:10" ht="13.35" customHeight="1" x14ac:dyDescent="0.2">
      <c r="A40" s="1651"/>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3" sqref="A13:H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2121</v>
      </c>
    </row>
    <row r="6" spans="1:2" x14ac:dyDescent="0.2">
      <c r="A6" s="388">
        <v>2</v>
      </c>
      <c r="B6" s="13" t="s">
        <v>2122</v>
      </c>
    </row>
    <row r="7" spans="1:2" x14ac:dyDescent="0.2">
      <c r="A7" s="388">
        <v>3</v>
      </c>
      <c r="B7" s="13" t="s">
        <v>2123</v>
      </c>
    </row>
    <row r="8" spans="1:2" x14ac:dyDescent="0.2">
      <c r="A8" s="388">
        <v>4</v>
      </c>
      <c r="B8" s="13" t="s">
        <v>2124</v>
      </c>
    </row>
    <row r="9" spans="1:2" x14ac:dyDescent="0.2">
      <c r="A9" s="2062">
        <v>5</v>
      </c>
      <c r="B9" s="13" t="s">
        <v>2125</v>
      </c>
    </row>
    <row r="10" spans="1:2" x14ac:dyDescent="0.2">
      <c r="A10" s="2062">
        <v>6</v>
      </c>
      <c r="B10" s="13" t="s">
        <v>2126</v>
      </c>
    </row>
    <row r="11" spans="1:2" x14ac:dyDescent="0.2">
      <c r="A11" s="2062">
        <v>7</v>
      </c>
      <c r="B11" s="13" t="s">
        <v>2130</v>
      </c>
    </row>
    <row r="12" spans="1:2" x14ac:dyDescent="0.2">
      <c r="A12" s="2062">
        <v>8</v>
      </c>
      <c r="B12" s="13" t="s">
        <v>2127</v>
      </c>
    </row>
    <row r="13" spans="1:2" x14ac:dyDescent="0.2">
      <c r="A13" s="2062">
        <v>9</v>
      </c>
      <c r="B13" s="13" t="s">
        <v>2128</v>
      </c>
    </row>
    <row r="14" spans="1:2" x14ac:dyDescent="0.2">
      <c r="A14" s="2062">
        <v>10</v>
      </c>
      <c r="B14" s="13" t="s">
        <v>2129</v>
      </c>
    </row>
    <row r="15" spans="1:2" x14ac:dyDescent="0.2">
      <c r="A15" s="2062"/>
    </row>
    <row r="16" spans="1:2" x14ac:dyDescent="0.2">
      <c r="A16" s="2062"/>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Summit Hill SD 161</v>
      </c>
    </row>
    <row r="65" spans="2:2" x14ac:dyDescent="0.2">
      <c r="B65" s="397">
        <f>COVER!A13</f>
        <v>56099161002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3:H1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0" sqref="A40"/>
    </sheetView>
  </sheetViews>
  <sheetFormatPr defaultRowHeight="12.75" x14ac:dyDescent="0.2"/>
  <cols>
    <col min="1" max="1" width="43.42578125" customWidth="1"/>
  </cols>
  <sheetData>
    <row r="11" spans="1:6" x14ac:dyDescent="0.2">
      <c r="B11" s="446"/>
      <c r="C11" s="446"/>
      <c r="D11" s="446"/>
      <c r="E11" s="446"/>
      <c r="F11" s="446"/>
    </row>
    <row r="13" spans="1:6" x14ac:dyDescent="0.2">
      <c r="A13" s="1802"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1162050</xdr:colOff>
                <xdr:row>0</xdr:row>
                <xdr:rowOff>152400</xdr:rowOff>
              </from>
              <to>
                <xdr:col>0</xdr:col>
                <xdr:colOff>2076450</xdr:colOff>
                <xdr:row>5</xdr:row>
                <xdr:rowOff>28575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2305050</xdr:colOff>
                <xdr:row>1</xdr:row>
                <xdr:rowOff>19050</xdr:rowOff>
              </from>
              <to>
                <xdr:col>1</xdr:col>
                <xdr:colOff>323850</xdr:colOff>
                <xdr:row>5</xdr:row>
                <xdr:rowOff>57150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3:H13"/>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4" t="s">
        <v>1979</v>
      </c>
      <c r="B1" s="2415"/>
      <c r="C1" s="2415"/>
      <c r="D1" s="2415"/>
      <c r="E1" s="2415"/>
      <c r="F1" s="2416"/>
    </row>
    <row r="2" spans="1:8" ht="39.75" customHeight="1" x14ac:dyDescent="0.2">
      <c r="A2" s="2424" t="s">
        <v>1954</v>
      </c>
      <c r="B2" s="2425"/>
      <c r="C2" s="2425"/>
      <c r="D2" s="2425"/>
      <c r="E2" s="2425"/>
      <c r="F2" s="2426"/>
      <c r="G2" s="1878"/>
      <c r="H2" s="1878"/>
    </row>
    <row r="3" spans="1:8" ht="46.5" customHeight="1" x14ac:dyDescent="0.2">
      <c r="A3" s="2427" t="s">
        <v>1782</v>
      </c>
      <c r="B3" s="2428"/>
      <c r="C3" s="2428"/>
      <c r="D3" s="2428"/>
      <c r="E3" s="2428"/>
      <c r="F3" s="2429"/>
      <c r="G3" s="1878"/>
      <c r="H3" s="1878"/>
    </row>
    <row r="4" spans="1:8" s="1627" customFormat="1" ht="41.25" customHeight="1" x14ac:dyDescent="0.2">
      <c r="A4" s="2430" t="s">
        <v>1978</v>
      </c>
      <c r="B4" s="2431"/>
      <c r="C4" s="2431"/>
      <c r="D4" s="2431"/>
      <c r="E4" s="2431"/>
      <c r="F4" s="2432"/>
    </row>
    <row r="5" spans="1:8" ht="42" customHeight="1" x14ac:dyDescent="0.2">
      <c r="A5" s="1893" t="s">
        <v>571</v>
      </c>
      <c r="B5" s="1628" t="s">
        <v>1981</v>
      </c>
      <c r="C5" s="1628" t="s">
        <v>1982</v>
      </c>
      <c r="D5" s="1628" t="s">
        <v>1980</v>
      </c>
      <c r="E5" s="1628" t="s">
        <v>1983</v>
      </c>
      <c r="F5" s="1628" t="s">
        <v>1692</v>
      </c>
    </row>
    <row r="6" spans="1:8" s="1631" customFormat="1" ht="14.25" customHeight="1" x14ac:dyDescent="0.2">
      <c r="A6" s="1629" t="s">
        <v>1693</v>
      </c>
      <c r="B6" s="1630">
        <f>'Acct Summary 7-8'!C8</f>
        <v>27529029</v>
      </c>
      <c r="C6" s="1630">
        <f>'Acct Summary 7-8'!D8</f>
        <v>2968554</v>
      </c>
      <c r="D6" s="1630">
        <f>'Acct Summary 7-8'!F8</f>
        <v>2795764</v>
      </c>
      <c r="E6" s="1630">
        <f>'Acct Summary 7-8'!I8</f>
        <v>411490</v>
      </c>
      <c r="F6" s="1630">
        <f>SUM(B6:E6)</f>
        <v>33704837</v>
      </c>
    </row>
    <row r="7" spans="1:8" s="1631" customFormat="1" ht="14.25" customHeight="1" thickBot="1" x14ac:dyDescent="0.25">
      <c r="A7" s="1629" t="s">
        <v>1694</v>
      </c>
      <c r="B7" s="1632">
        <f>'Acct Summary 7-8'!C17</f>
        <v>26667955</v>
      </c>
      <c r="C7" s="1632">
        <f>'Acct Summary 7-8'!D17</f>
        <v>2698280</v>
      </c>
      <c r="D7" s="1632">
        <f>'Acct Summary 7-8'!F17</f>
        <v>3033514</v>
      </c>
      <c r="E7" s="1894"/>
      <c r="F7" s="1630">
        <f>SUM(B7:E7)</f>
        <v>32399749</v>
      </c>
    </row>
    <row r="8" spans="1:8" s="1631" customFormat="1" ht="14.25" thickTop="1" thickBot="1" x14ac:dyDescent="0.25">
      <c r="A8" s="1633" t="s">
        <v>1695</v>
      </c>
      <c r="B8" s="1634">
        <f>(B6-B7)</f>
        <v>861074</v>
      </c>
      <c r="C8" s="1634">
        <f>(C6-C7)</f>
        <v>270274</v>
      </c>
      <c r="D8" s="1634">
        <f>(D6-D7)</f>
        <v>-237750</v>
      </c>
      <c r="E8" s="1632">
        <f>(E6-E7)</f>
        <v>411490</v>
      </c>
      <c r="F8" s="1635">
        <f>SUM(F6-F7)</f>
        <v>1305088</v>
      </c>
    </row>
    <row r="9" spans="1:8" s="1631" customFormat="1" ht="14.25" thickTop="1" thickBot="1" x14ac:dyDescent="0.25">
      <c r="A9" s="1636" t="s">
        <v>1955</v>
      </c>
      <c r="B9" s="1637">
        <f>'Acct Summary 7-8'!C81</f>
        <v>8124411</v>
      </c>
      <c r="C9" s="1637">
        <f>'Acct Summary 7-8'!D81</f>
        <v>3583848</v>
      </c>
      <c r="D9" s="1637">
        <f>'Acct Summary 7-8'!F81</f>
        <v>1037316</v>
      </c>
      <c r="E9" s="1637">
        <f>'Acct Summary 7-8'!I81</f>
        <v>5305476</v>
      </c>
      <c r="F9" s="1716">
        <f>SUM(B9:E9)</f>
        <v>18051051</v>
      </c>
    </row>
    <row r="10" spans="1:8" ht="16.5" customHeight="1" thickTop="1" x14ac:dyDescent="0.2">
      <c r="A10" s="1638"/>
      <c r="B10" s="1639"/>
      <c r="C10" s="2418" t="str">
        <f>IF(AND(F8&lt;0,F9&gt;=0,ABS(F8*3)&gt;ABS(F9)),A14,IF(AND(F8&lt;0,F9&gt;0,ABS(F8*3)&lt;=ABS(F9)),A15,IF(AND(F8&lt;0,F9&lt;0),A14,IF(F9=0,A17,A16))))</f>
        <v>Balanced - no deficit reduction plan is required.</v>
      </c>
      <c r="D10" s="2419"/>
      <c r="E10" s="2419"/>
      <c r="F10" s="2420"/>
    </row>
    <row r="11" spans="1:8" ht="19.5" customHeight="1" x14ac:dyDescent="0.2">
      <c r="A11" s="1714"/>
      <c r="B11" s="1715"/>
      <c r="C11" s="2418"/>
      <c r="D11" s="2419"/>
      <c r="E11" s="2419"/>
      <c r="F11" s="2420"/>
      <c r="H11" s="1713"/>
    </row>
    <row r="12" spans="1:8" ht="19.5" customHeight="1" x14ac:dyDescent="0.2">
      <c r="A12" s="1714"/>
      <c r="B12" s="1715"/>
      <c r="C12" s="2418"/>
      <c r="D12" s="2419"/>
      <c r="E12" s="2419"/>
      <c r="F12" s="2420"/>
      <c r="H12" s="1713"/>
    </row>
    <row r="13" spans="1:8" ht="19.5" customHeight="1" x14ac:dyDescent="0.2">
      <c r="A13" s="1714"/>
      <c r="B13" s="1715"/>
      <c r="C13" s="2421"/>
      <c r="D13" s="2422"/>
      <c r="E13" s="2422"/>
      <c r="F13" s="2423"/>
      <c r="H13" s="1713"/>
    </row>
    <row r="14" spans="1:8" s="1586" customFormat="1" ht="0.75" customHeight="1" x14ac:dyDescent="0.2">
      <c r="A14" s="2417" t="s">
        <v>1853</v>
      </c>
      <c r="B14" s="2417"/>
      <c r="C14" s="2417"/>
      <c r="D14" s="2417"/>
      <c r="E14" s="2417"/>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49" t="s">
        <v>499</v>
      </c>
      <c r="B6" s="402"/>
      <c r="C6" s="227"/>
      <c r="D6" s="1255"/>
    </row>
    <row r="7" spans="1:4" x14ac:dyDescent="0.2">
      <c r="A7" s="1949" t="s">
        <v>498</v>
      </c>
      <c r="B7" s="402"/>
      <c r="C7" s="227"/>
      <c r="D7" s="1255"/>
    </row>
    <row r="8" spans="1:4" ht="18" customHeight="1" x14ac:dyDescent="0.2">
      <c r="A8" s="2433"/>
      <c r="B8" s="2434"/>
      <c r="C8" s="2434"/>
      <c r="D8" s="2435"/>
    </row>
    <row r="9" spans="1:4" s="4" customFormat="1" ht="14.25" customHeight="1" x14ac:dyDescent="0.2">
      <c r="A9" s="1948"/>
      <c r="B9" s="228">
        <v>1</v>
      </c>
      <c r="C9" s="229" t="s">
        <v>909</v>
      </c>
      <c r="D9" s="1256"/>
    </row>
    <row r="10" spans="1:4" s="4" customFormat="1" ht="14.25" customHeight="1" x14ac:dyDescent="0.2">
      <c r="A10" s="1945"/>
      <c r="B10" s="228">
        <f t="shared" ref="B10:B17" si="0">B9+1</f>
        <v>2</v>
      </c>
      <c r="C10" s="229" t="s">
        <v>1032</v>
      </c>
      <c r="D10" s="1256"/>
    </row>
    <row r="11" spans="1:4" s="4" customFormat="1" ht="12.75" x14ac:dyDescent="0.2">
      <c r="A11" s="1945"/>
      <c r="B11" s="228">
        <f t="shared" si="0"/>
        <v>3</v>
      </c>
      <c r="C11" s="2438" t="s">
        <v>1991</v>
      </c>
      <c r="D11" s="2439"/>
    </row>
    <row r="12" spans="1:4" s="4" customFormat="1" ht="12.75" x14ac:dyDescent="0.2">
      <c r="A12" s="1951"/>
      <c r="B12" s="228"/>
      <c r="C12" s="1950" t="s">
        <v>1990</v>
      </c>
      <c r="D12" s="1895"/>
    </row>
    <row r="13" spans="1:4" s="4" customFormat="1" ht="14.25" customHeight="1" x14ac:dyDescent="0.2">
      <c r="A13" s="1945"/>
      <c r="B13" s="228">
        <f>B11+1</f>
        <v>4</v>
      </c>
      <c r="C13" s="229" t="s">
        <v>910</v>
      </c>
      <c r="D13" s="1256"/>
    </row>
    <row r="14" spans="1:4" s="4" customFormat="1" ht="14.25" customHeight="1" x14ac:dyDescent="0.2">
      <c r="A14" s="1945"/>
      <c r="B14" s="228">
        <f t="shared" si="0"/>
        <v>5</v>
      </c>
      <c r="C14" s="229" t="s">
        <v>744</v>
      </c>
      <c r="D14" s="1256"/>
    </row>
    <row r="15" spans="1:4" s="4" customFormat="1" ht="14.25" customHeight="1" x14ac:dyDescent="0.2">
      <c r="A15" s="1945"/>
      <c r="B15" s="228">
        <f t="shared" si="0"/>
        <v>6</v>
      </c>
      <c r="C15" s="229" t="s">
        <v>911</v>
      </c>
      <c r="D15" s="1256"/>
    </row>
    <row r="16" spans="1:4" s="4" customFormat="1" ht="14.25" customHeight="1" x14ac:dyDescent="0.2">
      <c r="A16" s="1945"/>
      <c r="B16" s="228">
        <f t="shared" si="0"/>
        <v>7</v>
      </c>
      <c r="C16" s="229" t="s">
        <v>1252</v>
      </c>
      <c r="D16" s="1256"/>
    </row>
    <row r="17" spans="1:4" s="4" customFormat="1" ht="14.25" customHeight="1" x14ac:dyDescent="0.2">
      <c r="A17" s="1946"/>
      <c r="B17" s="1952">
        <f t="shared" si="0"/>
        <v>8</v>
      </c>
      <c r="C17" s="230" t="s">
        <v>912</v>
      </c>
      <c r="D17" s="1257"/>
    </row>
    <row r="18" spans="1:4" s="4" customFormat="1" ht="14.25" customHeight="1" x14ac:dyDescent="0.2">
      <c r="A18" s="1945"/>
      <c r="B18" s="1957">
        <v>9</v>
      </c>
      <c r="C18" s="1958" t="s">
        <v>1992</v>
      </c>
      <c r="D18" s="1956"/>
    </row>
    <row r="19" spans="1:4" s="4" customFormat="1" x14ac:dyDescent="0.2">
      <c r="A19" s="1947"/>
      <c r="B19" s="1953"/>
      <c r="C19" s="1954"/>
      <c r="D19" s="1955"/>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41" t="s">
        <v>359</v>
      </c>
      <c r="D27" s="2442"/>
    </row>
    <row r="28" spans="1:4" ht="12.75" x14ac:dyDescent="0.2">
      <c r="A28" s="231"/>
      <c r="B28" s="232">
        <v>2</v>
      </c>
      <c r="C28" s="2440" t="s">
        <v>2038</v>
      </c>
      <c r="D28" s="2307"/>
    </row>
    <row r="29" spans="1:4" ht="12.2" customHeight="1" x14ac:dyDescent="0.2">
      <c r="A29" s="231"/>
      <c r="B29" s="232"/>
      <c r="C29" s="362" t="s">
        <v>1130</v>
      </c>
      <c r="D29" s="1264" t="str">
        <f>IF(COVER!O11="X","CASH",IF(COVER!O12="X","ACCRUAL ","PLEASE CHECK AN ACCOUNTING BASIS."))</f>
        <v xml:space="preserve">ACCRUAL </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1" t="s">
        <v>2039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3" t="s">
        <v>633</v>
      </c>
      <c r="D49" s="2444"/>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36" t="s">
        <v>920</v>
      </c>
      <c r="D62" s="2437"/>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6" t="s">
        <v>777</v>
      </c>
      <c r="D76" s="2437"/>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1" zoomScale="110" zoomScaleNormal="110" workbookViewId="0">
      <selection activeCell="A13" sqref="A13:H1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8" t="s">
        <v>1932</v>
      </c>
      <c r="B4" s="2469"/>
      <c r="C4" s="2469"/>
      <c r="D4" s="2469"/>
      <c r="E4" s="2469"/>
      <c r="F4" s="2469"/>
      <c r="G4" s="2469"/>
      <c r="H4" s="2469"/>
      <c r="I4" s="2469"/>
      <c r="J4" s="2469"/>
      <c r="K4" s="2469"/>
      <c r="L4" s="246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7" t="s">
        <v>1417</v>
      </c>
      <c r="B6" s="2038"/>
      <c r="C6" s="2017"/>
      <c r="D6" s="2017"/>
      <c r="E6" s="2039" t="s">
        <v>1416</v>
      </c>
      <c r="F6" s="2040"/>
      <c r="G6" s="2016" t="s">
        <v>1415</v>
      </c>
      <c r="H6" s="2017"/>
      <c r="I6" s="2017"/>
      <c r="J6" s="2017"/>
      <c r="K6" s="2017"/>
      <c r="L6" s="2018"/>
      <c r="V6" s="1305"/>
      <c r="W6" s="1305"/>
      <c r="X6" s="1305"/>
      <c r="Y6" s="1305"/>
      <c r="Z6" s="1305"/>
      <c r="AA6" s="1305"/>
      <c r="AB6" s="1305"/>
      <c r="AC6" s="1305"/>
    </row>
    <row r="7" spans="1:29" x14ac:dyDescent="0.2">
      <c r="A7" s="2456" t="str">
        <f>COVER!A17</f>
        <v>Summit Hill SD 161</v>
      </c>
      <c r="B7" s="2457"/>
      <c r="C7" s="2457"/>
      <c r="D7" s="2470"/>
      <c r="E7" s="2471">
        <f>COVER!A13</f>
        <v>56099161002</v>
      </c>
      <c r="F7" s="2472"/>
      <c r="G7" s="2473" t="str">
        <f>COVER!T23</f>
        <v>060-010554</v>
      </c>
      <c r="H7" s="2474"/>
      <c r="I7" s="2474"/>
      <c r="J7" s="2474"/>
      <c r="K7" s="2474"/>
      <c r="L7" s="2475"/>
    </row>
    <row r="8" spans="1:29" ht="13.5" customHeight="1" x14ac:dyDescent="0.2">
      <c r="A8" s="2037" t="s">
        <v>2027</v>
      </c>
      <c r="B8" s="2038"/>
      <c r="C8" s="2017"/>
      <c r="D8" s="2017"/>
      <c r="E8" s="2041"/>
      <c r="F8" s="2018"/>
      <c r="G8" s="2019" t="s">
        <v>1414</v>
      </c>
      <c r="H8" s="1290"/>
      <c r="I8" s="1290"/>
      <c r="J8" s="1290"/>
      <c r="K8" s="1290"/>
      <c r="L8" s="2020"/>
    </row>
    <row r="9" spans="1:29" ht="13.5" customHeight="1" x14ac:dyDescent="0.2">
      <c r="A9" s="2476" t="s">
        <v>2095</v>
      </c>
      <c r="B9" s="2446"/>
      <c r="C9" s="2446"/>
      <c r="D9" s="2446"/>
      <c r="E9" s="2446"/>
      <c r="F9" s="2477"/>
      <c r="G9" s="2445" t="str">
        <f>COVER!T13</f>
        <v>Mack &amp; Associates, P.C.</v>
      </c>
      <c r="H9" s="2467"/>
      <c r="I9" s="2467"/>
      <c r="J9" s="2467"/>
      <c r="K9" s="2467"/>
      <c r="L9" s="2478"/>
    </row>
    <row r="10" spans="1:29" ht="13.5" customHeight="1" x14ac:dyDescent="0.2">
      <c r="A10" s="2453"/>
      <c r="B10" s="2454"/>
      <c r="C10" s="2454"/>
      <c r="D10" s="2454"/>
      <c r="E10" s="2454"/>
      <c r="F10" s="2455"/>
      <c r="G10" s="2445" t="str">
        <f>COVER!T17</f>
        <v>116 E. Washington St., Suite one</v>
      </c>
      <c r="H10" s="2459"/>
      <c r="I10" s="2459"/>
      <c r="J10" s="2459"/>
      <c r="K10" s="2459"/>
      <c r="L10" s="2460"/>
    </row>
    <row r="11" spans="1:29" ht="13.5" customHeight="1" x14ac:dyDescent="0.2">
      <c r="A11" s="2037" t="s">
        <v>2029</v>
      </c>
      <c r="B11" s="2038"/>
      <c r="C11" s="2017"/>
      <c r="D11" s="2041"/>
      <c r="E11" s="2017"/>
      <c r="F11" s="2018"/>
      <c r="G11" s="2445" t="str">
        <f>COVER!T19</f>
        <v>Morris</v>
      </c>
      <c r="H11" s="2459"/>
      <c r="I11" s="2459"/>
      <c r="J11" s="1979" t="str">
        <f>COVER!X19</f>
        <v>IL</v>
      </c>
      <c r="K11" s="1979">
        <f>COVER!Z19</f>
        <v>60450</v>
      </c>
      <c r="L11" s="2021"/>
    </row>
    <row r="12" spans="1:29" ht="13.5" customHeight="1" x14ac:dyDescent="0.2">
      <c r="A12" s="2461" t="s">
        <v>2028</v>
      </c>
      <c r="B12" s="2462"/>
      <c r="C12" s="2462"/>
      <c r="D12" s="2462"/>
      <c r="E12" s="2462"/>
      <c r="F12" s="2463"/>
      <c r="G12" s="1982"/>
      <c r="H12" s="1309"/>
      <c r="I12" s="1309"/>
      <c r="J12" s="1309"/>
      <c r="K12" s="1309"/>
      <c r="L12" s="1983"/>
    </row>
    <row r="13" spans="1:29" ht="13.5" customHeight="1" x14ac:dyDescent="0.2">
      <c r="A13" s="2445"/>
      <c r="B13" s="2467"/>
      <c r="C13" s="2467"/>
      <c r="D13" s="2467"/>
      <c r="E13" s="1308"/>
      <c r="F13" s="2030"/>
      <c r="G13" s="2022" t="s">
        <v>2031</v>
      </c>
      <c r="H13" s="2023"/>
      <c r="I13" s="2464" t="str">
        <f>COVER!T25</f>
        <v>tmack@mackcpas.com</v>
      </c>
      <c r="J13" s="2465"/>
      <c r="K13" s="2465"/>
      <c r="L13" s="2466"/>
    </row>
    <row r="14" spans="1:29" ht="13.5" customHeight="1" x14ac:dyDescent="0.2">
      <c r="A14" s="2445" t="str">
        <f>COVER!A19</f>
        <v>20100 S. Spruce Drive</v>
      </c>
      <c r="B14" s="2446"/>
      <c r="C14" s="2446"/>
      <c r="D14" s="2446"/>
      <c r="E14" s="2028">
        <v>0</v>
      </c>
      <c r="F14" s="1307"/>
      <c r="G14" s="2024" t="s">
        <v>1413</v>
      </c>
      <c r="H14" s="1290"/>
      <c r="I14" s="1290"/>
      <c r="J14" s="1290"/>
      <c r="K14" s="1290"/>
      <c r="L14" s="2020"/>
    </row>
    <row r="15" spans="1:29" ht="13.5" customHeight="1" x14ac:dyDescent="0.2">
      <c r="A15" s="2445" t="str">
        <f>COVER!A21</f>
        <v>Frankfort</v>
      </c>
      <c r="B15" s="2459"/>
      <c r="C15" s="2459"/>
      <c r="D15" s="1289"/>
      <c r="E15" s="1984"/>
      <c r="F15" s="1306"/>
      <c r="G15" s="1978" t="str">
        <f>COVER!T15</f>
        <v>Tawnya Mack, CPA</v>
      </c>
      <c r="H15" s="1290"/>
      <c r="I15" s="1290"/>
      <c r="J15" s="1290"/>
      <c r="K15" s="1290"/>
      <c r="L15" s="2020"/>
    </row>
    <row r="16" spans="1:29" ht="12.2" customHeight="1" x14ac:dyDescent="0.2">
      <c r="A16" s="2027" t="s">
        <v>2030</v>
      </c>
      <c r="B16" s="1556"/>
      <c r="C16" s="2029">
        <f>COVER!A25</f>
        <v>60423</v>
      </c>
      <c r="D16" s="2029"/>
      <c r="E16" s="2029"/>
      <c r="F16" s="2030"/>
      <c r="G16" s="2447"/>
      <c r="H16" s="2448"/>
      <c r="I16" s="2448"/>
      <c r="J16" s="2448"/>
      <c r="K16" s="2448"/>
      <c r="L16" s="2449"/>
    </row>
    <row r="17" spans="1:13" ht="12.2" customHeight="1" x14ac:dyDescent="0.2">
      <c r="A17" s="2450"/>
      <c r="B17" s="2451"/>
      <c r="C17" s="2451"/>
      <c r="D17" s="2451"/>
      <c r="E17" s="2451"/>
      <c r="F17" s="2452"/>
      <c r="G17" s="2024" t="s">
        <v>1412</v>
      </c>
      <c r="H17" s="1290"/>
      <c r="I17" s="1290"/>
      <c r="J17" s="1290"/>
      <c r="K17" s="2025" t="s">
        <v>1411</v>
      </c>
      <c r="L17" s="2018"/>
      <c r="M17" s="1305"/>
    </row>
    <row r="18" spans="1:13" ht="12.2" customHeight="1" x14ac:dyDescent="0.2">
      <c r="A18" s="2453"/>
      <c r="B18" s="2454"/>
      <c r="C18" s="2454"/>
      <c r="D18" s="2454"/>
      <c r="E18" s="2454"/>
      <c r="F18" s="2455"/>
      <c r="G18" s="2456" t="str">
        <f>COVER!T21</f>
        <v>815-942-3306</v>
      </c>
      <c r="H18" s="2457"/>
      <c r="I18" s="2457"/>
      <c r="J18" s="2457"/>
      <c r="K18" s="2456" t="str">
        <f>COVER!X21</f>
        <v>815-942-9430</v>
      </c>
      <c r="L18" s="245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t="s">
        <v>2090</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2090</v>
      </c>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2090</v>
      </c>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2090</v>
      </c>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t="s">
        <v>2090</v>
      </c>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t="s">
        <v>2090</v>
      </c>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t="s">
        <v>2090</v>
      </c>
      <c r="C38" s="1297" t="s">
        <v>2012</v>
      </c>
      <c r="D38" s="1295"/>
      <c r="E38" s="1295"/>
    </row>
    <row r="39" spans="1:8" ht="5.45" customHeight="1" x14ac:dyDescent="0.2">
      <c r="B39" s="1294"/>
      <c r="C39" s="1298"/>
      <c r="D39" s="1293"/>
      <c r="E39" s="1293"/>
    </row>
    <row r="40" spans="1:8" s="1288" customFormat="1" ht="13.5" customHeight="1" x14ac:dyDescent="0.2">
      <c r="B40" s="1291" t="s">
        <v>2090</v>
      </c>
      <c r="C40" s="1297" t="s">
        <v>2013</v>
      </c>
      <c r="D40" s="1295"/>
      <c r="E40" s="1295"/>
    </row>
    <row r="41" spans="1:8" ht="4.9000000000000004" customHeight="1" x14ac:dyDescent="0.2">
      <c r="A41" s="1299"/>
      <c r="B41" s="1294"/>
      <c r="C41" s="1298"/>
      <c r="D41" s="1293"/>
      <c r="E41" s="1293"/>
    </row>
    <row r="42" spans="1:8" s="1288" customFormat="1" ht="13.5" customHeight="1" x14ac:dyDescent="0.2">
      <c r="B42" s="1291" t="s">
        <v>2090</v>
      </c>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3" sqref="A13:H13"/>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7" customFormat="1" ht="12.75" x14ac:dyDescent="0.2">
      <c r="A1" s="2479" t="str">
        <f>'Single Audit Cover'!A7</f>
        <v>Summit Hill SD 161</v>
      </c>
      <c r="B1" s="2469"/>
      <c r="C1" s="2469"/>
      <c r="D1" s="2469"/>
    </row>
    <row r="2" spans="1:11" s="1977" customFormat="1" ht="12.75" x14ac:dyDescent="0.2">
      <c r="A2" s="2480">
        <f>'Single Audit Cover'!E7</f>
        <v>56099161002</v>
      </c>
      <c r="B2" s="2481"/>
      <c r="C2" s="2481"/>
      <c r="D2" s="2481"/>
    </row>
    <row r="3" spans="1:11" s="1977" customFormat="1" ht="12.75" x14ac:dyDescent="0.2">
      <c r="A3" s="2479" t="s">
        <v>2016</v>
      </c>
      <c r="B3" s="2469"/>
      <c r="C3" s="2469"/>
      <c r="D3" s="2469"/>
    </row>
    <row r="4" spans="1:11" s="1977" customFormat="1" ht="4.5" customHeight="1" x14ac:dyDescent="0.2">
      <c r="A4" s="1975"/>
      <c r="B4" s="1974"/>
      <c r="C4" s="1974"/>
      <c r="D4" s="1974"/>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3"/>
      <c r="C11" s="1319">
        <v>1</v>
      </c>
      <c r="D11" s="1343" t="s">
        <v>1486</v>
      </c>
      <c r="E11" s="1338"/>
      <c r="F11" s="1338"/>
      <c r="G11" s="1338"/>
      <c r="H11" s="1338"/>
      <c r="I11" s="1338"/>
      <c r="J11" s="1338"/>
      <c r="K11" s="1338"/>
    </row>
    <row r="12" spans="1:11" x14ac:dyDescent="0.2">
      <c r="B12" s="2033"/>
      <c r="C12" s="1319">
        <f>C11+1</f>
        <v>2</v>
      </c>
      <c r="D12" s="1340" t="s">
        <v>1810</v>
      </c>
      <c r="E12" s="1338"/>
      <c r="F12" s="1338"/>
      <c r="G12" s="1338"/>
      <c r="H12" s="1338"/>
      <c r="I12" s="1338"/>
      <c r="J12" s="1338"/>
      <c r="K12" s="1338"/>
    </row>
    <row r="13" spans="1:11" x14ac:dyDescent="0.2">
      <c r="B13" s="2033"/>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3"/>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3"/>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3"/>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3"/>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3"/>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3"/>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3"/>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4"/>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3"/>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3"/>
      <c r="C49" s="1319">
        <f>C45+1</f>
        <v>13</v>
      </c>
      <c r="D49" s="1318" t="s">
        <v>1461</v>
      </c>
    </row>
    <row r="50" spans="1:4" x14ac:dyDescent="0.2">
      <c r="A50" s="1315"/>
      <c r="B50" s="2033"/>
      <c r="C50" s="1319">
        <f>C49+1</f>
        <v>14</v>
      </c>
      <c r="D50" s="1318" t="s">
        <v>1460</v>
      </c>
    </row>
    <row r="51" spans="1:4" x14ac:dyDescent="0.2">
      <c r="A51" s="1315"/>
      <c r="B51" s="2033"/>
      <c r="C51" s="1319">
        <f>C50+1</f>
        <v>15</v>
      </c>
      <c r="D51" s="1318" t="s">
        <v>1459</v>
      </c>
    </row>
    <row r="52" spans="1:4" x14ac:dyDescent="0.2">
      <c r="A52" s="1315"/>
      <c r="B52" s="2033"/>
      <c r="C52" s="1319">
        <f>C51+1</f>
        <v>16</v>
      </c>
      <c r="D52" s="1318" t="s">
        <v>1458</v>
      </c>
    </row>
    <row r="53" spans="1:4" x14ac:dyDescent="0.2">
      <c r="A53" s="1315"/>
      <c r="B53" s="2033"/>
      <c r="C53" s="1319">
        <f>C52+1</f>
        <v>17</v>
      </c>
      <c r="D53" s="1321" t="s">
        <v>1812</v>
      </c>
    </row>
    <row r="54" spans="1:4" ht="10.5" customHeight="1" x14ac:dyDescent="0.2">
      <c r="A54" s="1315"/>
      <c r="D54" s="1318" t="s">
        <v>1457</v>
      </c>
    </row>
    <row r="55" spans="1:4" x14ac:dyDescent="0.2">
      <c r="A55" s="1315"/>
      <c r="C55" s="2035"/>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5"/>
      <c r="D58" s="1318" t="s">
        <v>1453</v>
      </c>
    </row>
    <row r="59" spans="1:4" ht="10.5" customHeight="1" x14ac:dyDescent="0.2">
      <c r="A59" s="1315"/>
      <c r="D59" s="1333" t="s">
        <v>1452</v>
      </c>
    </row>
    <row r="60" spans="1:4" ht="10.5" customHeight="1" x14ac:dyDescent="0.2">
      <c r="A60" s="1315"/>
      <c r="D60" s="1321" t="s">
        <v>1451</v>
      </c>
    </row>
    <row r="61" spans="1:4" x14ac:dyDescent="0.2">
      <c r="A61" s="1315"/>
      <c r="C61" s="2035"/>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5"/>
      <c r="D64" s="1318" t="s">
        <v>1447</v>
      </c>
    </row>
    <row r="65" spans="1:4" ht="10.5" customHeight="1" x14ac:dyDescent="0.2">
      <c r="A65" s="1315"/>
      <c r="D65" s="1333" t="s">
        <v>1446</v>
      </c>
    </row>
    <row r="66" spans="1:4" ht="4.5" customHeight="1" x14ac:dyDescent="0.2">
      <c r="A66" s="1315"/>
      <c r="D66" s="1321"/>
    </row>
    <row r="67" spans="1:4" x14ac:dyDescent="0.2">
      <c r="A67" s="1315"/>
      <c r="B67" s="2033"/>
      <c r="C67" s="1319">
        <f>C53+1</f>
        <v>18</v>
      </c>
      <c r="D67" s="1323" t="s">
        <v>1445</v>
      </c>
    </row>
    <row r="68" spans="1:4" x14ac:dyDescent="0.2">
      <c r="A68" s="1315"/>
      <c r="B68" s="2033"/>
      <c r="C68" s="1319">
        <f>C67+1</f>
        <v>19</v>
      </c>
      <c r="D68" s="1318" t="s">
        <v>1444</v>
      </c>
    </row>
    <row r="69" spans="1:4" x14ac:dyDescent="0.2">
      <c r="A69" s="1315"/>
      <c r="B69" s="2033"/>
      <c r="C69" s="1319">
        <f>C68+1</f>
        <v>20</v>
      </c>
      <c r="D69" s="1331" t="s">
        <v>1443</v>
      </c>
    </row>
    <row r="70" spans="1:4" x14ac:dyDescent="0.2">
      <c r="A70" s="1315"/>
      <c r="B70" s="2033"/>
      <c r="C70" s="1319">
        <f>C69+1</f>
        <v>21</v>
      </c>
      <c r="D70" s="1321" t="s">
        <v>1442</v>
      </c>
    </row>
    <row r="71" spans="1:4" x14ac:dyDescent="0.2">
      <c r="A71" s="1315"/>
      <c r="B71" s="2033"/>
      <c r="C71" s="1319">
        <f>C70+1</f>
        <v>22</v>
      </c>
      <c r="D71" s="1332" t="s">
        <v>1441</v>
      </c>
    </row>
    <row r="72" spans="1:4" x14ac:dyDescent="0.2">
      <c r="A72" s="1315"/>
      <c r="B72" s="2033"/>
      <c r="C72" s="1319">
        <f>C71+1</f>
        <v>23</v>
      </c>
      <c r="D72" s="1331" t="s">
        <v>1813</v>
      </c>
    </row>
    <row r="73" spans="1:4" ht="10.5" customHeight="1" x14ac:dyDescent="0.2">
      <c r="A73" s="1315"/>
      <c r="B73" s="1330"/>
      <c r="D73" s="1318" t="s">
        <v>1440</v>
      </c>
    </row>
    <row r="74" spans="1:4" x14ac:dyDescent="0.2">
      <c r="A74" s="1315"/>
      <c r="B74" s="2033"/>
      <c r="C74" s="1319">
        <f>C72+1</f>
        <v>24</v>
      </c>
      <c r="D74" s="1318" t="s">
        <v>1439</v>
      </c>
    </row>
    <row r="75" spans="1:4" x14ac:dyDescent="0.2">
      <c r="A75" s="1315"/>
      <c r="B75" s="2033"/>
      <c r="C75" s="1319">
        <f>C74+1</f>
        <v>25</v>
      </c>
      <c r="D75" s="1318" t="s">
        <v>1438</v>
      </c>
    </row>
    <row r="76" spans="1:4" x14ac:dyDescent="0.2">
      <c r="A76" s="1315"/>
      <c r="B76" s="2033"/>
      <c r="C76" s="1319">
        <f>C75+1</f>
        <v>26</v>
      </c>
      <c r="D76" s="1318" t="s">
        <v>1437</v>
      </c>
    </row>
    <row r="77" spans="1:4" x14ac:dyDescent="0.2">
      <c r="A77" s="1315"/>
      <c r="B77" s="2033"/>
      <c r="C77" s="1319">
        <f>C76+1</f>
        <v>27</v>
      </c>
      <c r="D77" s="1318" t="s">
        <v>1436</v>
      </c>
    </row>
    <row r="78" spans="1:4" x14ac:dyDescent="0.2">
      <c r="A78" s="1315"/>
      <c r="B78" s="1324"/>
      <c r="C78" s="2035"/>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3"/>
      <c r="C82" s="1319">
        <f>C77+1</f>
        <v>28</v>
      </c>
      <c r="D82" s="1318" t="s">
        <v>1433</v>
      </c>
    </row>
    <row r="83" spans="1:4" x14ac:dyDescent="0.2">
      <c r="A83" s="1315"/>
      <c r="B83" s="2033"/>
      <c r="C83" s="1319">
        <f>C82+1</f>
        <v>29</v>
      </c>
      <c r="D83" s="1327" t="s">
        <v>1432</v>
      </c>
    </row>
    <row r="84" spans="1:4" x14ac:dyDescent="0.2">
      <c r="A84" s="1315"/>
      <c r="B84" s="2033"/>
      <c r="C84" s="1319">
        <f>C83+1</f>
        <v>30</v>
      </c>
      <c r="D84" s="1318" t="s">
        <v>1431</v>
      </c>
    </row>
    <row r="85" spans="1:4" x14ac:dyDescent="0.2">
      <c r="A85" s="1315"/>
      <c r="B85" s="2033"/>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3"/>
      <c r="C89" s="1319">
        <f>C85+1</f>
        <v>32</v>
      </c>
      <c r="D89" s="1321" t="s">
        <v>1814</v>
      </c>
    </row>
    <row r="90" spans="1:4" x14ac:dyDescent="0.2">
      <c r="A90" s="1315"/>
      <c r="B90" s="2033"/>
      <c r="C90" s="1319">
        <v>32</v>
      </c>
      <c r="D90" s="1321" t="s">
        <v>1429</v>
      </c>
    </row>
    <row r="91" spans="1:4" x14ac:dyDescent="0.2">
      <c r="A91" s="1315"/>
      <c r="B91" s="2033"/>
      <c r="C91" s="1319">
        <v>33</v>
      </c>
      <c r="D91" s="1321" t="s">
        <v>1428</v>
      </c>
    </row>
    <row r="92" spans="1:4" x14ac:dyDescent="0.2">
      <c r="A92" s="1315"/>
      <c r="B92" s="2033"/>
      <c r="C92" s="1319">
        <v>34</v>
      </c>
      <c r="D92" s="1321" t="s">
        <v>1427</v>
      </c>
    </row>
    <row r="93" spans="1:4" ht="11.25" customHeight="1" x14ac:dyDescent="0.2">
      <c r="A93" s="1315"/>
      <c r="B93" s="2036"/>
      <c r="C93" s="1319"/>
      <c r="D93" s="1325" t="s">
        <v>1426</v>
      </c>
    </row>
    <row r="94" spans="1:4" x14ac:dyDescent="0.2">
      <c r="A94" s="1315"/>
      <c r="B94" s="2033"/>
      <c r="C94" s="1319">
        <f>C92+1</f>
        <v>35</v>
      </c>
      <c r="D94" s="1318" t="s">
        <v>1425</v>
      </c>
    </row>
    <row r="95" spans="1:4" x14ac:dyDescent="0.2">
      <c r="A95" s="1315"/>
      <c r="B95" s="2033"/>
      <c r="C95" s="1319">
        <f>C94+1</f>
        <v>36</v>
      </c>
      <c r="D95" s="1318" t="s">
        <v>1815</v>
      </c>
    </row>
    <row r="96" spans="1:4" x14ac:dyDescent="0.2">
      <c r="A96" s="1315"/>
      <c r="B96" s="2033"/>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3"/>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4" t="str">
        <f>'Single Audit Cover'!A7</f>
        <v>Summit Hill SD 161</v>
      </c>
      <c r="B1" s="2484"/>
      <c r="C1" s="2484"/>
      <c r="D1" s="2484"/>
      <c r="E1" s="2484"/>
    </row>
    <row r="2" spans="1:5" x14ac:dyDescent="0.2">
      <c r="A2" s="2485">
        <f>'Single Audit Cover'!E7</f>
        <v>56099161002</v>
      </c>
      <c r="B2" s="2485"/>
      <c r="C2" s="2485"/>
      <c r="D2" s="2485"/>
      <c r="E2" s="248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993544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-31213</v>
      </c>
    </row>
    <row r="19" spans="1:4" ht="13.5" thickBot="1" x14ac:dyDescent="0.25">
      <c r="A19" s="1359" t="s">
        <v>1498</v>
      </c>
      <c r="D19" s="1358">
        <f>SUM(D10:D17)</f>
        <v>962331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6"/>
      <c r="B24" s="2487"/>
      <c r="D24" s="1351"/>
    </row>
    <row r="25" spans="1:4" x14ac:dyDescent="0.2">
      <c r="A25" s="2482"/>
      <c r="B25" s="2483"/>
      <c r="D25" s="1351"/>
    </row>
    <row r="26" spans="1:4" x14ac:dyDescent="0.2">
      <c r="A26" s="2482"/>
      <c r="B26" s="2483"/>
      <c r="D26" s="1351"/>
    </row>
    <row r="27" spans="1:4" x14ac:dyDescent="0.2">
      <c r="A27" s="2482"/>
      <c r="B27" s="2483"/>
      <c r="D27" s="1351"/>
    </row>
    <row r="28" spans="1:4" x14ac:dyDescent="0.2">
      <c r="A28" s="2482"/>
      <c r="B28" s="2483"/>
      <c r="D28" s="1351"/>
    </row>
    <row r="29" spans="1:4" x14ac:dyDescent="0.2">
      <c r="A29" s="2482"/>
      <c r="B29" s="2483"/>
      <c r="D29" s="1351"/>
    </row>
    <row r="30" spans="1:4" x14ac:dyDescent="0.2">
      <c r="A30" s="2482"/>
      <c r="B30" s="2483"/>
      <c r="D30" s="1351"/>
    </row>
    <row r="32" spans="1:4" x14ac:dyDescent="0.2">
      <c r="A32" s="1357" t="s">
        <v>1496</v>
      </c>
      <c r="D32" s="1356">
        <f>SUM(D19:D30)</f>
        <v>962331</v>
      </c>
    </row>
    <row r="33" spans="1:4" x14ac:dyDescent="0.2">
      <c r="D33" s="1355"/>
    </row>
    <row r="34" spans="1:4" x14ac:dyDescent="0.2">
      <c r="A34" s="1346" t="s">
        <v>1495</v>
      </c>
    </row>
    <row r="35" spans="1:4" x14ac:dyDescent="0.2">
      <c r="A35" s="1346" t="s">
        <v>1494</v>
      </c>
      <c r="B35" s="1348" t="s">
        <v>1493</v>
      </c>
      <c r="D35" s="1354">
        <v>962331</v>
      </c>
    </row>
    <row r="37" spans="1:4" x14ac:dyDescent="0.2">
      <c r="A37" s="1353" t="s">
        <v>1492</v>
      </c>
    </row>
    <row r="39" spans="1:4" ht="13.35" customHeight="1" x14ac:dyDescent="0.2">
      <c r="A39" s="1352" t="s">
        <v>1491</v>
      </c>
    </row>
    <row r="40" spans="1:4" x14ac:dyDescent="0.2">
      <c r="A40" s="2482"/>
      <c r="B40" s="2483"/>
      <c r="D40" s="1351"/>
    </row>
    <row r="41" spans="1:4" x14ac:dyDescent="0.2">
      <c r="A41" s="2482"/>
      <c r="B41" s="2483"/>
      <c r="D41" s="1350"/>
    </row>
    <row r="42" spans="1:4" x14ac:dyDescent="0.2">
      <c r="A42" s="2482"/>
      <c r="B42" s="2483"/>
      <c r="D42" s="1350"/>
    </row>
    <row r="43" spans="1:4" x14ac:dyDescent="0.2">
      <c r="A43" s="2482"/>
      <c r="B43" s="2483"/>
      <c r="D43" s="1350"/>
    </row>
    <row r="44" spans="1:4" x14ac:dyDescent="0.2">
      <c r="A44" s="2482"/>
      <c r="B44" s="2483"/>
      <c r="D44" s="1350"/>
    </row>
    <row r="45" spans="1:4" x14ac:dyDescent="0.2">
      <c r="A45" s="2482"/>
      <c r="B45" s="2483"/>
      <c r="D45" s="1350"/>
    </row>
    <row r="47" spans="1:4" x14ac:dyDescent="0.2">
      <c r="B47" s="1349" t="s">
        <v>1490</v>
      </c>
      <c r="C47" s="1349"/>
      <c r="D47" s="1980">
        <f>SUM(D35:D45)</f>
        <v>962331</v>
      </c>
    </row>
    <row r="49" spans="2:4" x14ac:dyDescent="0.2">
      <c r="B49" s="1349" t="s">
        <v>1489</v>
      </c>
      <c r="C49" s="1349"/>
      <c r="D49" s="198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6"/>
  <sheetViews>
    <sheetView showGridLines="0" zoomScale="85" zoomScaleNormal="85" workbookViewId="0">
      <selection activeCell="A13" sqref="A13:H13"/>
    </sheetView>
  </sheetViews>
  <sheetFormatPr defaultColWidth="33.5703125" defaultRowHeight="12.75" x14ac:dyDescent="0.2"/>
  <cols>
    <col min="1" max="1" width="0.140625" style="1367" customWidth="1"/>
    <col min="2" max="2" width="43.570312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Summit Hill SD 161</v>
      </c>
      <c r="C1" s="2489"/>
      <c r="D1" s="2489"/>
      <c r="E1" s="2489"/>
      <c r="F1" s="2489"/>
      <c r="G1" s="2489"/>
      <c r="H1" s="2489"/>
      <c r="I1" s="2489"/>
      <c r="J1" s="2489"/>
      <c r="K1" s="2489"/>
    </row>
    <row r="2" spans="2:12" ht="15" x14ac:dyDescent="0.2">
      <c r="B2" s="2490">
        <f>'Single Audit Cover'!E7</f>
        <v>56099161002</v>
      </c>
      <c r="C2" s="2490"/>
      <c r="D2" s="2490"/>
      <c r="E2" s="2490"/>
      <c r="F2" s="2490"/>
      <c r="G2" s="2490"/>
      <c r="H2" s="2490"/>
      <c r="I2" s="2490"/>
      <c r="J2" s="2490"/>
      <c r="K2" s="2490"/>
      <c r="L2" s="1420"/>
    </row>
    <row r="3" spans="2:12" ht="15" x14ac:dyDescent="0.2">
      <c r="B3" s="2491" t="s">
        <v>1474</v>
      </c>
      <c r="C3" s="2491"/>
      <c r="D3" s="2491"/>
      <c r="E3" s="2491"/>
      <c r="F3" s="2491"/>
      <c r="G3" s="2491"/>
      <c r="H3" s="2491"/>
      <c r="I3" s="2491"/>
      <c r="J3" s="2491"/>
      <c r="K3" s="2491"/>
      <c r="L3" s="1420"/>
    </row>
    <row r="4" spans="2:12" ht="15" x14ac:dyDescent="0.2">
      <c r="B4" s="2468" t="str">
        <f>'[1]Single Audit Cover'!A4</f>
        <v>Year Ending June 30, 2016</v>
      </c>
      <c r="C4" s="2468"/>
      <c r="D4" s="2468"/>
      <c r="E4" s="2468"/>
      <c r="F4" s="2468"/>
      <c r="G4" s="2468"/>
      <c r="H4" s="2468"/>
      <c r="I4" s="2468"/>
      <c r="J4" s="2468"/>
      <c r="K4" s="2468"/>
      <c r="L4" s="1420"/>
    </row>
    <row r="6" spans="2:12" x14ac:dyDescent="0.2">
      <c r="B6" s="1419"/>
      <c r="C6" s="1418"/>
      <c r="D6" s="1417" t="s">
        <v>1539</v>
      </c>
      <c r="E6" s="1414" t="s">
        <v>624</v>
      </c>
      <c r="F6" s="1416"/>
      <c r="G6" s="1415" t="s">
        <v>1538</v>
      </c>
      <c r="H6" s="1414"/>
      <c r="I6" s="1413"/>
      <c r="J6" s="1412"/>
      <c r="K6" s="1411"/>
    </row>
    <row r="7" spans="2:12" ht="15.75" x14ac:dyDescent="0.25">
      <c r="B7" s="2045" t="s">
        <v>2086</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1956</v>
      </c>
      <c r="G8" s="1406" t="s">
        <v>1860</v>
      </c>
      <c r="H8" s="1405" t="s">
        <v>1956</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64" t="s">
        <v>2131</v>
      </c>
      <c r="C10" s="1393"/>
      <c r="D10" s="1392"/>
      <c r="E10" s="1391"/>
      <c r="F10" s="1391"/>
      <c r="G10" s="1391"/>
      <c r="H10" s="1391"/>
      <c r="I10" s="1391"/>
      <c r="J10" s="1391"/>
      <c r="K10" s="1391"/>
    </row>
    <row r="11" spans="2:12" ht="20.100000000000001" customHeight="1" x14ac:dyDescent="0.2">
      <c r="B11" s="2065" t="s">
        <v>2132</v>
      </c>
      <c r="C11" s="1390"/>
      <c r="D11" s="1389"/>
      <c r="E11" s="1388"/>
      <c r="F11" s="1388"/>
      <c r="G11" s="1388"/>
      <c r="H11" s="1388"/>
      <c r="I11" s="1388"/>
      <c r="J11" s="1388"/>
      <c r="K11" s="1388"/>
    </row>
    <row r="12" spans="2:12" ht="20.100000000000001" customHeight="1" x14ac:dyDescent="0.2">
      <c r="B12" s="2063" t="s">
        <v>2133</v>
      </c>
      <c r="C12" s="1390">
        <v>84.01</v>
      </c>
      <c r="D12" s="1389" t="s">
        <v>2146</v>
      </c>
      <c r="E12" s="1388"/>
      <c r="F12" s="1388">
        <v>112574</v>
      </c>
      <c r="G12" s="1388"/>
      <c r="H12" s="1388">
        <v>112574</v>
      </c>
      <c r="I12" s="1388"/>
      <c r="J12" s="1388">
        <v>112574</v>
      </c>
      <c r="K12" s="1388">
        <v>224350</v>
      </c>
    </row>
    <row r="13" spans="2:12" ht="20.100000000000001" customHeight="1" x14ac:dyDescent="0.2">
      <c r="B13" s="2063" t="s">
        <v>2134</v>
      </c>
      <c r="C13" s="1390">
        <v>84.367000000000004</v>
      </c>
      <c r="D13" s="1389" t="s">
        <v>2147</v>
      </c>
      <c r="E13" s="1388"/>
      <c r="F13" s="1388">
        <v>29882</v>
      </c>
      <c r="G13" s="1388"/>
      <c r="H13" s="1388">
        <v>29882</v>
      </c>
      <c r="I13" s="1388"/>
      <c r="J13" s="1388">
        <v>29882</v>
      </c>
      <c r="K13" s="1388">
        <v>85547</v>
      </c>
    </row>
    <row r="14" spans="2:12" ht="20.100000000000001" customHeight="1" x14ac:dyDescent="0.2">
      <c r="B14" s="2063" t="s">
        <v>2136</v>
      </c>
      <c r="C14" s="1390">
        <v>84.364999999999995</v>
      </c>
      <c r="D14" s="1389" t="s">
        <v>2148</v>
      </c>
      <c r="E14" s="1388">
        <v>7747</v>
      </c>
      <c r="F14" s="1388">
        <v>1680</v>
      </c>
      <c r="G14" s="1388">
        <v>7747</v>
      </c>
      <c r="H14" s="1388">
        <v>1680</v>
      </c>
      <c r="I14" s="1388"/>
      <c r="J14" s="1388">
        <v>9427</v>
      </c>
      <c r="K14" s="1388">
        <v>11840</v>
      </c>
    </row>
    <row r="15" spans="2:12" ht="20.100000000000001" customHeight="1" x14ac:dyDescent="0.2">
      <c r="B15" s="2063" t="s">
        <v>2135</v>
      </c>
      <c r="C15" s="1390">
        <v>84.364999999999995</v>
      </c>
      <c r="D15" s="1389" t="s">
        <v>2149</v>
      </c>
      <c r="E15" s="1388"/>
      <c r="F15" s="1388">
        <v>16524</v>
      </c>
      <c r="G15" s="1388"/>
      <c r="H15" s="1388">
        <v>16524</v>
      </c>
      <c r="I15" s="1388"/>
      <c r="J15" s="1388"/>
      <c r="K15" s="1388">
        <v>16626</v>
      </c>
    </row>
    <row r="16" spans="2:12" ht="23.25" customHeight="1" x14ac:dyDescent="0.2">
      <c r="B16" s="2065" t="s">
        <v>2137</v>
      </c>
      <c r="C16" s="1390"/>
      <c r="D16" s="1389"/>
      <c r="E16" s="1388"/>
      <c r="F16" s="1388"/>
      <c r="G16" s="1388"/>
      <c r="H16" s="1388"/>
      <c r="I16" s="1388"/>
      <c r="J16" s="1388"/>
      <c r="K16" s="1388"/>
    </row>
    <row r="17" spans="2:12" ht="20.100000000000001" customHeight="1" x14ac:dyDescent="0.2">
      <c r="B17" s="2063" t="s">
        <v>2138</v>
      </c>
      <c r="C17" s="1390">
        <v>84.027000000000001</v>
      </c>
      <c r="D17" s="1389" t="s">
        <v>2150</v>
      </c>
      <c r="E17" s="1388"/>
      <c r="F17" s="1388">
        <v>669820</v>
      </c>
      <c r="G17" s="1388"/>
      <c r="H17" s="1388">
        <v>669820</v>
      </c>
      <c r="I17" s="1388"/>
      <c r="J17" s="1388">
        <v>669820</v>
      </c>
      <c r="K17" s="1388">
        <v>707922</v>
      </c>
    </row>
    <row r="18" spans="2:12" ht="20.100000000000001" customHeight="1" x14ac:dyDescent="0.2">
      <c r="B18" s="2063" t="s">
        <v>2139</v>
      </c>
      <c r="C18" s="1390">
        <v>84.173000000000002</v>
      </c>
      <c r="D18" s="1389" t="s">
        <v>2151</v>
      </c>
      <c r="E18" s="1388"/>
      <c r="F18" s="1388">
        <v>36805</v>
      </c>
      <c r="G18" s="1388"/>
      <c r="H18" s="1388">
        <v>36805</v>
      </c>
      <c r="I18" s="1388"/>
      <c r="J18" s="1388">
        <v>36805</v>
      </c>
      <c r="K18" s="1388">
        <v>52576</v>
      </c>
    </row>
    <row r="19" spans="2:12" ht="20.100000000000001" customHeight="1" x14ac:dyDescent="0.2">
      <c r="B19" s="2064" t="s">
        <v>2140</v>
      </c>
      <c r="C19" s="1390"/>
      <c r="D19" s="1389"/>
      <c r="E19" s="1388"/>
      <c r="F19" s="1388"/>
      <c r="G19" s="1388"/>
      <c r="H19" s="1388"/>
      <c r="I19" s="1388"/>
      <c r="J19" s="1388"/>
      <c r="K19" s="1388"/>
    </row>
    <row r="20" spans="2:12" ht="20.100000000000001" customHeight="1" x14ac:dyDescent="0.2">
      <c r="B20" s="2065" t="s">
        <v>2132</v>
      </c>
      <c r="C20" s="1390"/>
      <c r="D20" s="1389"/>
      <c r="E20" s="1388"/>
      <c r="F20" s="1388"/>
      <c r="G20" s="1388"/>
      <c r="H20" s="1388"/>
      <c r="I20" s="1388"/>
      <c r="J20" s="1388"/>
      <c r="K20" s="1388"/>
    </row>
    <row r="21" spans="2:12" ht="20.100000000000001" customHeight="1" x14ac:dyDescent="0.2">
      <c r="B21" s="2063" t="s">
        <v>2141</v>
      </c>
      <c r="C21" s="1390">
        <v>10.555</v>
      </c>
      <c r="D21" s="1389" t="s">
        <v>2152</v>
      </c>
      <c r="E21" s="1388">
        <v>47981</v>
      </c>
      <c r="F21" s="1388">
        <v>3448</v>
      </c>
      <c r="G21" s="1388">
        <v>47981</v>
      </c>
      <c r="H21" s="1388">
        <v>3448</v>
      </c>
      <c r="I21" s="1388"/>
      <c r="J21" s="1388">
        <v>51429</v>
      </c>
      <c r="K21" s="1388" t="s">
        <v>2156</v>
      </c>
    </row>
    <row r="22" spans="2:12" ht="20.100000000000001" customHeight="1" x14ac:dyDescent="0.2">
      <c r="B22" s="2063" t="s">
        <v>2142</v>
      </c>
      <c r="C22" s="1390">
        <v>10.555</v>
      </c>
      <c r="D22" s="1389" t="s">
        <v>2153</v>
      </c>
      <c r="E22" s="1388"/>
      <c r="F22" s="1388">
        <v>22932</v>
      </c>
      <c r="G22" s="1388"/>
      <c r="H22" s="1388">
        <v>22932</v>
      </c>
      <c r="I22" s="1388"/>
      <c r="J22" s="1388"/>
      <c r="K22" s="1388" t="s">
        <v>2156</v>
      </c>
    </row>
    <row r="23" spans="2:12" ht="20.100000000000001" customHeight="1" x14ac:dyDescent="0.2">
      <c r="B23" s="2064" t="s">
        <v>2143</v>
      </c>
      <c r="C23" s="1390"/>
      <c r="D23" s="1389"/>
      <c r="E23" s="1388"/>
      <c r="F23" s="1388"/>
      <c r="G23" s="1388"/>
      <c r="H23" s="1388"/>
      <c r="I23" s="1388"/>
      <c r="J23" s="1388"/>
      <c r="K23" s="1388"/>
    </row>
    <row r="24" spans="2:12" ht="20.100000000000001" customHeight="1" x14ac:dyDescent="0.2">
      <c r="B24" s="2065" t="s">
        <v>2144</v>
      </c>
      <c r="C24" s="1390"/>
      <c r="D24" s="1389"/>
      <c r="E24" s="1388"/>
      <c r="F24" s="1388"/>
      <c r="G24" s="1388"/>
      <c r="H24" s="1388"/>
      <c r="I24" s="1388"/>
      <c r="J24" s="1388"/>
      <c r="K24" s="1388"/>
    </row>
    <row r="25" spans="2:12" ht="20.100000000000001" customHeight="1" x14ac:dyDescent="0.2">
      <c r="B25" s="2063" t="s">
        <v>2145</v>
      </c>
      <c r="C25" s="1390">
        <v>93.778000000000006</v>
      </c>
      <c r="D25" s="1389" t="s">
        <v>2154</v>
      </c>
      <c r="E25" s="1388"/>
      <c r="F25" s="1388">
        <v>68666</v>
      </c>
      <c r="G25" s="1388"/>
      <c r="H25" s="1388">
        <v>86928</v>
      </c>
      <c r="I25" s="1388"/>
      <c r="J25" s="1388"/>
      <c r="K25" s="1388" t="s">
        <v>2156</v>
      </c>
    </row>
    <row r="26" spans="2:12" s="1353" customFormat="1" ht="20.100000000000001" customHeight="1" x14ac:dyDescent="0.2">
      <c r="B26" s="2064" t="s">
        <v>1382</v>
      </c>
      <c r="C26" s="2066"/>
      <c r="D26" s="2067"/>
      <c r="E26" s="2068">
        <f>SUM(E12:E25)</f>
        <v>55728</v>
      </c>
      <c r="F26" s="2068">
        <f>SUM(F12:F25)</f>
        <v>962331</v>
      </c>
      <c r="G26" s="2068">
        <f>SUM(G12:G25)</f>
        <v>55728</v>
      </c>
      <c r="H26" s="2068">
        <f>SUM(H12:H25)</f>
        <v>980593</v>
      </c>
      <c r="I26" s="2068"/>
      <c r="J26" s="2068">
        <f>SUM(J12:J25)</f>
        <v>909937</v>
      </c>
      <c r="K26" s="2068">
        <f>SUM(K12:K25)</f>
        <v>1098861</v>
      </c>
      <c r="L26" s="2069"/>
    </row>
    <row r="27" spans="2:12" x14ac:dyDescent="0.2">
      <c r="B27" s="1320"/>
      <c r="C27" s="1386"/>
      <c r="D27" s="1385"/>
      <c r="E27" s="1320"/>
      <c r="F27" s="1320"/>
      <c r="G27" s="1324"/>
      <c r="H27" s="1324"/>
      <c r="I27" s="1324"/>
      <c r="J27" s="1324"/>
      <c r="K27" s="1320"/>
      <c r="L27" s="1384"/>
    </row>
    <row r="28" spans="2:12" ht="13.5" customHeight="1" x14ac:dyDescent="0.2">
      <c r="B28" s="1387" t="s">
        <v>2076</v>
      </c>
      <c r="C28" s="1386"/>
      <c r="D28" s="1385"/>
      <c r="E28" s="1320"/>
      <c r="F28" s="1320"/>
      <c r="G28" s="1324"/>
      <c r="H28" s="1324"/>
      <c r="I28" s="1324"/>
      <c r="J28" s="1324"/>
      <c r="K28" s="1320"/>
      <c r="L28" s="1384"/>
    </row>
    <row r="29" spans="2:12" ht="8.25" customHeight="1" x14ac:dyDescent="0.2">
      <c r="B29" s="1387"/>
      <c r="C29" s="1386"/>
      <c r="D29" s="1385"/>
      <c r="E29" s="1320"/>
      <c r="F29" s="1320"/>
      <c r="G29" s="1324"/>
      <c r="H29" s="1324"/>
      <c r="I29" s="1324"/>
      <c r="J29" s="1324"/>
      <c r="K29" s="1320"/>
      <c r="L29" s="1384"/>
    </row>
    <row r="30" spans="2:12" x14ac:dyDescent="0.2">
      <c r="B30" s="2046" t="s">
        <v>2087</v>
      </c>
      <c r="C30" s="2047"/>
      <c r="D30" s="2048"/>
      <c r="E30" s="2049"/>
      <c r="F30" s="2049"/>
      <c r="G30" s="1367"/>
      <c r="H30" s="1367"/>
    </row>
    <row r="31" spans="2:12" x14ac:dyDescent="0.2">
      <c r="B31" s="2050"/>
      <c r="C31" s="2051"/>
      <c r="D31" s="2052"/>
      <c r="E31" s="2053"/>
      <c r="F31" s="2053"/>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4.25" customHeight="1" x14ac:dyDescent="0.2">
      <c r="B38" s="1376" t="s">
        <v>2077</v>
      </c>
      <c r="C38" s="1375"/>
      <c r="D38" s="1374"/>
      <c r="E38" s="1372"/>
      <c r="F38" s="1372"/>
      <c r="G38" s="1372"/>
      <c r="H38" s="1372"/>
      <c r="I38" s="1373"/>
      <c r="J38" s="1373"/>
      <c r="K38" s="1372"/>
    </row>
    <row r="39" spans="2:11" ht="13.5" x14ac:dyDescent="0.2">
      <c r="B39" s="1981" t="s">
        <v>2020</v>
      </c>
      <c r="C39" s="1375"/>
      <c r="D39" s="1374"/>
      <c r="E39" s="1372"/>
      <c r="F39" s="1372"/>
      <c r="G39" s="1372"/>
      <c r="H39" s="1372"/>
      <c r="I39" s="1373"/>
      <c r="J39" s="1373"/>
      <c r="K39" s="1372"/>
    </row>
    <row r="40" spans="2:11" ht="11.1" customHeight="1" x14ac:dyDescent="0.2">
      <c r="B40" s="1372" t="s">
        <v>2021</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13" sqref="A13:H1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6" t="str">
        <f>'Single Audit Cover'!A7</f>
        <v>Summit Hill SD 161</v>
      </c>
      <c r="B1" s="2497"/>
      <c r="C1" s="2497"/>
      <c r="D1" s="2497"/>
      <c r="E1" s="1433"/>
    </row>
    <row r="2" spans="1:7" ht="13.5" customHeight="1" x14ac:dyDescent="0.2">
      <c r="A2" s="2498">
        <f>'Single Audit Cover'!E7</f>
        <v>56099161002</v>
      </c>
      <c r="B2" s="2499"/>
      <c r="C2" s="2499"/>
      <c r="D2" s="2499"/>
      <c r="E2" s="1422"/>
    </row>
    <row r="3" spans="1:7" ht="15.75" customHeight="1" x14ac:dyDescent="0.25">
      <c r="A3" s="2500" t="s">
        <v>1545</v>
      </c>
      <c r="B3" s="2501"/>
      <c r="C3" s="2501"/>
      <c r="D3" s="2501"/>
      <c r="E3" s="1432"/>
    </row>
    <row r="4" spans="1:7" ht="13.5" customHeight="1" x14ac:dyDescent="0.25">
      <c r="A4" s="2502" t="str">
        <f>'[1]Single Audit Cover'!A4</f>
        <v>Year Ending June 30, 2016</v>
      </c>
      <c r="B4" s="2503"/>
      <c r="C4" s="2503"/>
      <c r="D4" s="2503"/>
      <c r="E4" s="1432"/>
    </row>
    <row r="5" spans="1:7" ht="8.25" customHeight="1" x14ac:dyDescent="0.2">
      <c r="C5" s="1367"/>
      <c r="D5" s="1367"/>
    </row>
    <row r="6" spans="1:7" ht="13.5" customHeight="1" x14ac:dyDescent="0.2">
      <c r="A6" s="1357" t="s">
        <v>1915</v>
      </c>
      <c r="C6" s="1367"/>
      <c r="D6" s="1367"/>
    </row>
    <row r="7" spans="1:7" ht="60.95" customHeight="1" x14ac:dyDescent="0.2">
      <c r="A7" s="2504" t="s">
        <v>2162</v>
      </c>
      <c r="B7" s="2505"/>
      <c r="C7" s="2505"/>
      <c r="D7" s="2505"/>
      <c r="E7" s="1431"/>
    </row>
    <row r="8" spans="1:7" ht="12" customHeight="1" x14ac:dyDescent="0.2">
      <c r="A8" s="1357"/>
      <c r="B8" s="2043"/>
      <c r="C8" s="2043"/>
      <c r="D8" s="2043"/>
      <c r="E8" s="1431"/>
    </row>
    <row r="9" spans="1:7" ht="21.75" customHeight="1" x14ac:dyDescent="0.2">
      <c r="A9" s="2050" t="s">
        <v>2070</v>
      </c>
      <c r="B9" s="2054"/>
      <c r="C9" s="2054"/>
      <c r="D9" s="2054"/>
      <c r="E9" s="2055"/>
      <c r="F9" s="2053"/>
      <c r="G9" s="2053"/>
    </row>
    <row r="10" spans="1:7" ht="15" customHeight="1" x14ac:dyDescent="0.2">
      <c r="A10" s="2056" t="s">
        <v>2071</v>
      </c>
      <c r="B10" s="2057"/>
      <c r="C10" s="2058"/>
      <c r="D10" s="2059" t="s">
        <v>2072</v>
      </c>
      <c r="E10" s="2058" t="s">
        <v>2163</v>
      </c>
      <c r="F10" s="2059" t="s">
        <v>106</v>
      </c>
      <c r="G10" s="2053"/>
    </row>
    <row r="11" spans="1:7" ht="22.5" customHeight="1" x14ac:dyDescent="0.2">
      <c r="A11" s="1357" t="s">
        <v>2073</v>
      </c>
      <c r="C11" s="1353"/>
      <c r="D11" s="1353"/>
    </row>
    <row r="12" spans="1:7" ht="25.15" customHeight="1" x14ac:dyDescent="0.2">
      <c r="A12" s="2504" t="s">
        <v>2155</v>
      </c>
      <c r="B12" s="2505"/>
      <c r="C12" s="2505"/>
      <c r="D12" s="2505"/>
    </row>
    <row r="13" spans="1:7" ht="9.75" customHeight="1" x14ac:dyDescent="0.2">
      <c r="C13" s="1353"/>
      <c r="D13" s="1353"/>
    </row>
    <row r="14" spans="1:7" ht="13.5" customHeight="1" x14ac:dyDescent="0.2">
      <c r="C14" s="1795" t="s">
        <v>1544</v>
      </c>
      <c r="D14" s="1795" t="s">
        <v>1543</v>
      </c>
      <c r="E14" s="1428"/>
    </row>
    <row r="15" spans="1:7" ht="13.5" customHeight="1" x14ac:dyDescent="0.2">
      <c r="A15" s="1387"/>
      <c r="B15" s="1357" t="s">
        <v>1542</v>
      </c>
      <c r="C15" s="1795" t="s">
        <v>1541</v>
      </c>
      <c r="D15" s="1308" t="s">
        <v>1540</v>
      </c>
      <c r="E15" s="1428"/>
    </row>
    <row r="16" spans="1:7" ht="20.45" customHeight="1" x14ac:dyDescent="0.2">
      <c r="A16" s="1796"/>
      <c r="B16" s="1427" t="s">
        <v>2164</v>
      </c>
      <c r="C16" s="2044"/>
      <c r="D16" s="2493"/>
      <c r="E16" s="2493"/>
      <c r="F16" s="2493"/>
    </row>
    <row r="17" spans="1:6" ht="20.65" customHeight="1" x14ac:dyDescent="0.2">
      <c r="A17" s="1796"/>
      <c r="B17" s="1427"/>
      <c r="C17" s="2044"/>
      <c r="D17" s="2493"/>
      <c r="E17" s="2493"/>
      <c r="F17" s="2493"/>
    </row>
    <row r="18" spans="1:6" ht="20.65" customHeight="1" x14ac:dyDescent="0.2">
      <c r="A18" s="1796"/>
      <c r="B18" s="1427"/>
      <c r="C18" s="2044"/>
      <c r="D18" s="2493"/>
      <c r="E18" s="2493"/>
      <c r="F18" s="2493"/>
    </row>
    <row r="19" spans="1:6" ht="20.65" customHeight="1" x14ac:dyDescent="0.2">
      <c r="A19" s="1796"/>
      <c r="B19" s="1427"/>
      <c r="C19" s="2044"/>
      <c r="D19" s="2493"/>
      <c r="E19" s="2493"/>
      <c r="F19" s="2493"/>
    </row>
    <row r="20" spans="1:6" ht="20.65" customHeight="1" x14ac:dyDescent="0.2">
      <c r="A20" s="1796"/>
      <c r="B20" s="1427"/>
      <c r="C20" s="2044"/>
      <c r="D20" s="2493"/>
      <c r="E20" s="2493"/>
      <c r="F20" s="2493"/>
    </row>
    <row r="21" spans="1:6" ht="20.65" customHeight="1" x14ac:dyDescent="0.2">
      <c r="A21" s="1796"/>
      <c r="B21" s="1427"/>
      <c r="C21" s="2044"/>
      <c r="D21" s="2493"/>
      <c r="E21" s="2493"/>
      <c r="F21" s="2493"/>
    </row>
    <row r="22" spans="1:6" ht="20.65" customHeight="1" x14ac:dyDescent="0.2">
      <c r="A22" s="1796"/>
      <c r="B22" s="1427"/>
      <c r="C22" s="2044"/>
      <c r="D22" s="2493"/>
      <c r="E22" s="2493"/>
      <c r="F22" s="2493"/>
    </row>
    <row r="23" spans="1:6" ht="20.65" customHeight="1" x14ac:dyDescent="0.2">
      <c r="A23" s="1796"/>
      <c r="B23" s="1427"/>
      <c r="C23" s="2044"/>
      <c r="D23" s="2493"/>
      <c r="E23" s="2493"/>
      <c r="F23" s="2493"/>
    </row>
    <row r="24" spans="1:6" ht="20.65" customHeight="1" x14ac:dyDescent="0.2">
      <c r="A24" s="1796"/>
      <c r="B24" s="1427"/>
      <c r="C24" s="2044"/>
      <c r="D24" s="2493"/>
      <c r="E24" s="2493"/>
      <c r="F24" s="2493"/>
    </row>
    <row r="25" spans="1:6" ht="20.65" customHeight="1" x14ac:dyDescent="0.2">
      <c r="A25" s="1796"/>
      <c r="B25" s="1427"/>
      <c r="C25" s="2044"/>
      <c r="D25" s="2493"/>
      <c r="E25" s="2493"/>
      <c r="F25" s="2493"/>
    </row>
    <row r="26" spans="1:6" ht="20.65" customHeight="1" x14ac:dyDescent="0.2">
      <c r="A26" s="1796"/>
      <c r="B26" s="1427"/>
      <c r="C26" s="2044"/>
      <c r="D26" s="2493"/>
      <c r="E26" s="2493"/>
      <c r="F26" s="2493"/>
    </row>
    <row r="27" spans="1:6" ht="20.65" customHeight="1" x14ac:dyDescent="0.2">
      <c r="A27" s="1796"/>
      <c r="B27" s="1427"/>
      <c r="C27" s="2044"/>
      <c r="D27" s="2493"/>
      <c r="E27" s="2493"/>
      <c r="F27" s="2493"/>
    </row>
    <row r="28" spans="1:6" ht="20.65" customHeight="1" x14ac:dyDescent="0.2">
      <c r="A28" s="1796"/>
      <c r="B28" s="1427"/>
      <c r="C28" s="2044"/>
      <c r="D28" s="2493"/>
      <c r="E28" s="2493"/>
      <c r="F28" s="2493"/>
    </row>
    <row r="29" spans="1:6" ht="10.5" customHeight="1" x14ac:dyDescent="0.2">
      <c r="A29" s="1532"/>
      <c r="B29" s="1729"/>
      <c r="C29" s="1730"/>
      <c r="D29" s="1731"/>
      <c r="E29" s="1426"/>
    </row>
    <row r="30" spans="1:6" ht="12" customHeight="1" x14ac:dyDescent="0.2">
      <c r="A30" s="1797" t="s">
        <v>2074</v>
      </c>
      <c r="B30" s="1729"/>
      <c r="C30" s="1730"/>
      <c r="D30" s="1731"/>
      <c r="E30" s="1426"/>
    </row>
    <row r="31" spans="1:6" ht="21.75" customHeight="1" x14ac:dyDescent="0.2">
      <c r="A31" s="2494" t="s">
        <v>2157</v>
      </c>
      <c r="B31" s="2494"/>
      <c r="C31" s="2494"/>
      <c r="D31" s="2494"/>
      <c r="E31" s="1426"/>
    </row>
    <row r="32" spans="1:6" ht="13.5" customHeight="1" x14ac:dyDescent="0.2">
      <c r="A32" s="1532" t="s">
        <v>1816</v>
      </c>
      <c r="B32" s="1729"/>
      <c r="C32" s="1732">
        <v>0</v>
      </c>
      <c r="D32" s="1731"/>
      <c r="E32" s="1426"/>
    </row>
    <row r="33" spans="1:5" ht="13.5" customHeight="1" x14ac:dyDescent="0.2">
      <c r="A33" s="1532" t="s">
        <v>1817</v>
      </c>
      <c r="B33" s="1729"/>
      <c r="C33" s="1733">
        <v>0</v>
      </c>
      <c r="D33" s="1731"/>
      <c r="E33" s="1426"/>
    </row>
    <row r="34" spans="1:5" ht="13.5" customHeight="1" x14ac:dyDescent="0.2">
      <c r="A34" s="1797" t="s">
        <v>2075</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v>0</v>
      </c>
      <c r="D36" s="1731"/>
      <c r="E36" s="1426"/>
    </row>
    <row r="37" spans="1:5" ht="14.25" customHeight="1" x14ac:dyDescent="0.2">
      <c r="A37" s="1532"/>
      <c r="B37" s="1729" t="s">
        <v>1819</v>
      </c>
      <c r="C37" s="1735">
        <v>0</v>
      </c>
      <c r="D37" s="1731"/>
      <c r="E37" s="1426"/>
    </row>
    <row r="38" spans="1:5" ht="14.25" customHeight="1" x14ac:dyDescent="0.2">
      <c r="A38" s="1532"/>
      <c r="B38" s="1729" t="s">
        <v>1820</v>
      </c>
      <c r="C38" s="1735">
        <v>0</v>
      </c>
      <c r="D38" s="1731"/>
      <c r="E38" s="1426"/>
    </row>
    <row r="39" spans="1:5" ht="14.25" customHeight="1" x14ac:dyDescent="0.2">
      <c r="A39" s="1532"/>
      <c r="B39" s="1729" t="s">
        <v>1821</v>
      </c>
      <c r="C39" s="1735">
        <v>0</v>
      </c>
      <c r="D39" s="1731"/>
      <c r="E39" s="1426"/>
    </row>
    <row r="40" spans="1:5" ht="14.25" customHeight="1" x14ac:dyDescent="0.2">
      <c r="A40" s="1532" t="s">
        <v>1822</v>
      </c>
      <c r="B40" s="1729"/>
      <c r="C40" s="1735">
        <v>0</v>
      </c>
      <c r="D40" s="1731"/>
      <c r="E40" s="1426"/>
    </row>
    <row r="41" spans="1:5" ht="14.25" customHeight="1" x14ac:dyDescent="0.2">
      <c r="A41" s="1532" t="s">
        <v>1823</v>
      </c>
      <c r="B41" s="1729"/>
      <c r="C41" s="1736" t="s">
        <v>106</v>
      </c>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7"/>
      <c r="D44" s="1367"/>
    </row>
    <row r="45" spans="1:5" s="1372" customFormat="1" ht="27" customHeight="1" x14ac:dyDescent="0.2">
      <c r="A45" s="1423">
        <v>5</v>
      </c>
      <c r="B45" s="2495" t="s">
        <v>2022</v>
      </c>
      <c r="C45" s="2495"/>
      <c r="D45" s="2495"/>
      <c r="E45" s="1422"/>
    </row>
    <row r="46" spans="1:5" s="1372" customFormat="1" ht="33.75" customHeight="1" x14ac:dyDescent="0.2">
      <c r="A46" s="1421">
        <v>6</v>
      </c>
      <c r="B46" s="2492" t="s">
        <v>2078</v>
      </c>
      <c r="C46" s="2492"/>
      <c r="D46" s="2492"/>
    </row>
    <row r="47" spans="1:5" ht="45.75" customHeight="1" x14ac:dyDescent="0.2">
      <c r="A47" s="1421">
        <v>7</v>
      </c>
      <c r="B47" s="2492" t="s">
        <v>2079</v>
      </c>
      <c r="C47" s="2492"/>
      <c r="D47" s="249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13" sqref="A13:H13"/>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2" t="str">
        <f>'Single Audit Cover'!A7</f>
        <v>Summit Hill SD 161</v>
      </c>
      <c r="C1" s="2513"/>
      <c r="D1" s="2513"/>
      <c r="E1" s="2513"/>
      <c r="F1" s="2513"/>
      <c r="G1" s="2513"/>
      <c r="H1" s="2513"/>
      <c r="I1" s="2513"/>
      <c r="J1" s="1472"/>
    </row>
    <row r="2" spans="2:10" s="1367" customFormat="1" ht="12.75" customHeight="1" x14ac:dyDescent="0.2">
      <c r="B2" s="2514">
        <f>'Single Audit Cover'!E7</f>
        <v>56099161002</v>
      </c>
      <c r="C2" s="2515"/>
      <c r="D2" s="2515"/>
      <c r="E2" s="2515"/>
      <c r="F2" s="2515"/>
      <c r="G2" s="2515"/>
      <c r="H2" s="2515"/>
      <c r="I2" s="2515"/>
      <c r="J2" s="1472"/>
    </row>
    <row r="3" spans="2:10" s="1367" customFormat="1" ht="12.75" customHeight="1" x14ac:dyDescent="0.2">
      <c r="B3" s="2516" t="s">
        <v>1567</v>
      </c>
      <c r="C3" s="2503"/>
      <c r="D3" s="2503"/>
      <c r="E3" s="2503"/>
      <c r="F3" s="2503"/>
      <c r="G3" s="2503"/>
      <c r="H3" s="2503"/>
      <c r="I3" s="2503"/>
      <c r="J3" s="1471"/>
    </row>
    <row r="4" spans="2:10" s="1367" customFormat="1" ht="12.75" customHeight="1" x14ac:dyDescent="0.2">
      <c r="B4" s="2516" t="str">
        <f>'[1]Single Audit Cover'!A4</f>
        <v>Year Ending June 30, 2016</v>
      </c>
      <c r="C4" s="2503"/>
      <c r="D4" s="2503"/>
      <c r="E4" s="2503"/>
      <c r="F4" s="2503"/>
      <c r="G4" s="2503"/>
      <c r="H4" s="2503"/>
      <c r="I4" s="2503"/>
    </row>
    <row r="5" spans="2:10" s="1367" customFormat="1" ht="6.2" customHeight="1" x14ac:dyDescent="0.2">
      <c r="B5" s="1470" t="s">
        <v>1390</v>
      </c>
      <c r="C5" s="1424"/>
      <c r="D5" s="1424"/>
      <c r="E5" s="1456"/>
      <c r="F5" s="1425"/>
      <c r="G5" s="1425"/>
      <c r="H5" s="1425"/>
      <c r="I5" s="1425"/>
    </row>
    <row r="6" spans="2:10" s="1367" customFormat="1" ht="6.2" customHeight="1" x14ac:dyDescent="0.2">
      <c r="B6" s="1469"/>
      <c r="C6" s="1467"/>
      <c r="D6" s="1467"/>
      <c r="E6" s="1468"/>
      <c r="F6" s="1467"/>
      <c r="G6" s="1467"/>
      <c r="H6" s="1467"/>
      <c r="I6" s="1467"/>
    </row>
    <row r="7" spans="2:10" s="1367" customFormat="1" ht="13.5" customHeight="1" x14ac:dyDescent="0.2">
      <c r="B7" s="2516" t="s">
        <v>1566</v>
      </c>
      <c r="C7" s="2503"/>
      <c r="D7" s="2503"/>
      <c r="E7" s="2503"/>
      <c r="F7" s="2503"/>
      <c r="G7" s="2503"/>
      <c r="H7" s="2503"/>
      <c r="I7" s="2503"/>
    </row>
    <row r="8" spans="2:10" s="1367" customFormat="1" ht="6.2" customHeight="1" x14ac:dyDescent="0.2">
      <c r="B8" s="1466" t="s">
        <v>1390</v>
      </c>
      <c r="C8" s="1464"/>
      <c r="D8" s="1464"/>
      <c r="E8" s="1465"/>
      <c r="F8" s="1464"/>
      <c r="G8" s="1464"/>
      <c r="H8" s="1464"/>
      <c r="I8" s="1464"/>
    </row>
    <row r="9" spans="2:10" s="1367" customFormat="1" ht="12.75" customHeight="1" x14ac:dyDescent="0.2">
      <c r="B9" s="1463"/>
      <c r="C9" s="1425"/>
      <c r="D9" s="1425"/>
      <c r="E9" s="1456"/>
      <c r="F9" s="1425"/>
      <c r="G9" s="1425"/>
      <c r="H9" s="1425"/>
      <c r="I9" s="1425"/>
    </row>
    <row r="10" spans="2:10" s="1367" customFormat="1" ht="12.75" customHeight="1" x14ac:dyDescent="0.2">
      <c r="B10" s="1460" t="s">
        <v>1565</v>
      </c>
      <c r="C10" s="1458"/>
      <c r="D10" s="1458"/>
      <c r="E10" s="1368"/>
    </row>
    <row r="11" spans="2:10" s="1367" customFormat="1" ht="13.5" customHeight="1" x14ac:dyDescent="0.2">
      <c r="B11" s="1386" t="s">
        <v>1564</v>
      </c>
      <c r="C11" s="2511" t="s">
        <v>2158</v>
      </c>
      <c r="D11" s="2511"/>
      <c r="E11" s="1462"/>
      <c r="F11" s="1462"/>
      <c r="G11" s="1462"/>
    </row>
    <row r="12" spans="2:10" s="1367" customFormat="1" ht="11.45" customHeight="1" x14ac:dyDescent="0.2">
      <c r="B12" s="1370"/>
      <c r="C12" s="1452" t="s">
        <v>1826</v>
      </c>
      <c r="D12" s="1451"/>
      <c r="E12" s="1368"/>
    </row>
    <row r="13" spans="2:10" s="1367" customFormat="1" ht="12.75" customHeight="1" x14ac:dyDescent="0.2">
      <c r="B13" s="1461"/>
      <c r="C13" s="1430"/>
      <c r="D13" s="1430"/>
      <c r="E13" s="1368"/>
    </row>
    <row r="14" spans="2:10" s="1367" customFormat="1" ht="12.75" customHeight="1" x14ac:dyDescent="0.2">
      <c r="B14" s="1375" t="s">
        <v>1563</v>
      </c>
      <c r="C14" s="1387"/>
      <c r="E14" s="1368"/>
    </row>
    <row r="15" spans="2:10" s="1367" customFormat="1" ht="13.5" customHeight="1" x14ac:dyDescent="0.2">
      <c r="B15" s="1455" t="s">
        <v>1560</v>
      </c>
      <c r="C15" s="1454"/>
      <c r="D15" s="1457"/>
      <c r="E15" s="1442"/>
      <c r="F15" s="1372" t="s">
        <v>1053</v>
      </c>
      <c r="G15" s="1442" t="s">
        <v>2090</v>
      </c>
      <c r="H15" s="1372" t="s">
        <v>1558</v>
      </c>
      <c r="I15" s="1372"/>
    </row>
    <row r="16" spans="2:10" s="1367" customFormat="1" ht="12.75" customHeight="1" x14ac:dyDescent="0.2">
      <c r="B16" s="1375"/>
      <c r="C16" s="1387"/>
      <c r="E16" s="1456"/>
      <c r="F16" s="1372"/>
      <c r="G16" s="1425"/>
      <c r="H16" s="1372"/>
      <c r="I16" s="1372"/>
    </row>
    <row r="17" spans="2:9" s="1367" customFormat="1" ht="13.5" customHeight="1" x14ac:dyDescent="0.2">
      <c r="B17" s="1455" t="s">
        <v>1559</v>
      </c>
      <c r="C17" s="1454"/>
      <c r="D17" s="1453"/>
      <c r="E17" s="1442"/>
      <c r="F17" s="1372" t="s">
        <v>1053</v>
      </c>
      <c r="G17" s="1442" t="s">
        <v>2090</v>
      </c>
      <c r="H17" s="1372" t="s">
        <v>1558</v>
      </c>
      <c r="I17" s="1372"/>
    </row>
    <row r="18" spans="2:9" s="1367" customFormat="1" ht="12.75" customHeight="1" x14ac:dyDescent="0.2">
      <c r="B18" s="1455" t="s">
        <v>1827</v>
      </c>
      <c r="C18" s="1454"/>
      <c r="D18" s="1453"/>
      <c r="E18" s="1456"/>
      <c r="F18" s="1372"/>
      <c r="G18" s="1425"/>
      <c r="H18" s="1372"/>
      <c r="I18" s="1372"/>
    </row>
    <row r="19" spans="2:9" s="1367" customFormat="1" ht="12.75" customHeight="1" x14ac:dyDescent="0.2">
      <c r="B19" s="1375"/>
      <c r="C19" s="1387"/>
      <c r="E19" s="1456"/>
      <c r="F19" s="1372"/>
      <c r="G19" s="1425"/>
      <c r="H19" s="1372"/>
      <c r="I19" s="1372"/>
    </row>
    <row r="20" spans="2:9" s="1367" customFormat="1" ht="13.5" customHeight="1" x14ac:dyDescent="0.2">
      <c r="B20" s="1455" t="s">
        <v>2080</v>
      </c>
      <c r="C20" s="1454"/>
      <c r="D20" s="1453"/>
      <c r="E20" s="1442"/>
      <c r="F20" s="1372" t="s">
        <v>1053</v>
      </c>
      <c r="G20" s="1442" t="s">
        <v>2090</v>
      </c>
      <c r="H20" s="1372" t="s">
        <v>106</v>
      </c>
      <c r="I20" s="1372"/>
    </row>
    <row r="21" spans="2:9" s="1367" customFormat="1" ht="12.75" customHeight="1" x14ac:dyDescent="0.2">
      <c r="B21" s="1375"/>
      <c r="C21" s="1387"/>
      <c r="E21" s="1456"/>
      <c r="F21" s="1372"/>
      <c r="G21" s="1425"/>
      <c r="H21" s="1372"/>
      <c r="I21" s="1372"/>
    </row>
    <row r="22" spans="2:9" s="1367" customFormat="1" ht="12.75" customHeight="1" x14ac:dyDescent="0.2">
      <c r="B22" s="1460" t="s">
        <v>1562</v>
      </c>
      <c r="C22" s="1459"/>
      <c r="D22" s="1458"/>
      <c r="E22" s="1456"/>
      <c r="F22" s="1372"/>
      <c r="G22" s="1425"/>
      <c r="H22" s="1372"/>
      <c r="I22" s="1372"/>
    </row>
    <row r="23" spans="2:9" s="1367" customFormat="1" ht="12.75" customHeight="1" x14ac:dyDescent="0.2">
      <c r="B23" s="1375" t="s">
        <v>1561</v>
      </c>
      <c r="C23" s="1387"/>
      <c r="E23" s="1456"/>
      <c r="F23" s="1372"/>
      <c r="G23" s="1425"/>
      <c r="H23" s="1372"/>
      <c r="I23" s="1372"/>
    </row>
    <row r="24" spans="2:9" s="1367" customFormat="1" ht="13.5" customHeight="1" x14ac:dyDescent="0.2">
      <c r="B24" s="1455" t="s">
        <v>1560</v>
      </c>
      <c r="C24" s="1454"/>
      <c r="D24" s="1457"/>
      <c r="E24" s="1442"/>
      <c r="F24" s="1372" t="s">
        <v>1053</v>
      </c>
      <c r="G24" s="1442" t="s">
        <v>2090</v>
      </c>
      <c r="H24" s="1372" t="s">
        <v>1558</v>
      </c>
      <c r="I24" s="1372"/>
    </row>
    <row r="25" spans="2:9" s="1367" customFormat="1" ht="12.75" customHeight="1" x14ac:dyDescent="0.2">
      <c r="B25" s="1375"/>
      <c r="C25" s="1387"/>
      <c r="E25" s="1456"/>
      <c r="F25" s="1372"/>
      <c r="G25" s="1425"/>
      <c r="H25" s="1372"/>
      <c r="I25" s="1372"/>
    </row>
    <row r="26" spans="2:9" s="1367" customFormat="1" ht="13.5" customHeight="1" x14ac:dyDescent="0.2">
      <c r="B26" s="1455" t="s">
        <v>1559</v>
      </c>
      <c r="C26" s="1454"/>
      <c r="D26" s="1453"/>
      <c r="E26" s="1442"/>
      <c r="F26" s="1372" t="s">
        <v>1053</v>
      </c>
      <c r="G26" s="1442" t="s">
        <v>2090</v>
      </c>
      <c r="H26" s="1372" t="s">
        <v>1558</v>
      </c>
      <c r="I26" s="1372"/>
    </row>
    <row r="27" spans="2:9" s="1367" customFormat="1" ht="12.75" customHeight="1" x14ac:dyDescent="0.2">
      <c r="B27" s="1455" t="s">
        <v>1827</v>
      </c>
      <c r="C27" s="1454"/>
      <c r="D27" s="1453"/>
      <c r="E27" s="1368"/>
    </row>
    <row r="28" spans="2:9" s="1367" customFormat="1" ht="12.75" customHeight="1" x14ac:dyDescent="0.2">
      <c r="B28" s="1375"/>
      <c r="C28" s="1387"/>
      <c r="E28" s="1368"/>
    </row>
    <row r="29" spans="2:9" s="1367" customFormat="1" ht="12.75" customHeight="1" x14ac:dyDescent="0.2">
      <c r="B29" s="1375" t="s">
        <v>1557</v>
      </c>
      <c r="C29" s="1387"/>
      <c r="D29" s="2510" t="s">
        <v>2158</v>
      </c>
      <c r="E29" s="2510"/>
      <c r="F29" s="2510"/>
      <c r="G29" s="2510"/>
      <c r="H29" s="2510"/>
      <c r="I29" s="2510"/>
    </row>
    <row r="30" spans="2:9" s="1367" customFormat="1" x14ac:dyDescent="0.2">
      <c r="B30" s="1375"/>
      <c r="C30" s="1425"/>
      <c r="D30" s="1452" t="s">
        <v>1828</v>
      </c>
      <c r="E30" s="1451"/>
      <c r="F30" s="1451"/>
      <c r="G30" s="1451"/>
      <c r="H30" s="1451"/>
      <c r="I30" s="1451"/>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2"/>
      <c r="F33" s="1372" t="s">
        <v>1053</v>
      </c>
      <c r="G33" s="1442" t="s">
        <v>2090</v>
      </c>
      <c r="H33" s="1372" t="s">
        <v>106</v>
      </c>
    </row>
    <row r="35" spans="1:9" x14ac:dyDescent="0.2">
      <c r="B35" s="1450" t="s">
        <v>1555</v>
      </c>
      <c r="C35" s="1449"/>
      <c r="D35" s="1352"/>
    </row>
    <row r="36" spans="1:9" ht="17.25" customHeight="1" x14ac:dyDescent="0.2">
      <c r="B36" s="1448" t="s">
        <v>1554</v>
      </c>
      <c r="C36" s="1447" t="s">
        <v>1553</v>
      </c>
      <c r="D36" s="1445"/>
      <c r="E36" s="1446"/>
      <c r="F36" s="1445"/>
      <c r="G36" s="1445"/>
      <c r="H36" s="1445"/>
      <c r="I36" s="1444"/>
    </row>
    <row r="37" spans="1:9" ht="20.45" customHeight="1" x14ac:dyDescent="0.2">
      <c r="B37" s="1443">
        <v>84.027000000000001</v>
      </c>
      <c r="C37" s="2506" t="s">
        <v>2159</v>
      </c>
      <c r="D37" s="2507"/>
      <c r="E37" s="2507"/>
      <c r="F37" s="2507"/>
      <c r="G37" s="2507"/>
      <c r="H37" s="2507"/>
      <c r="I37" s="2508"/>
    </row>
    <row r="38" spans="1:9" ht="20.45" customHeight="1" x14ac:dyDescent="0.2">
      <c r="B38" s="1443">
        <v>84.173000000000002</v>
      </c>
      <c r="C38" s="2506" t="s">
        <v>2160</v>
      </c>
      <c r="D38" s="2507"/>
      <c r="E38" s="2507"/>
      <c r="F38" s="2507"/>
      <c r="G38" s="2507"/>
      <c r="H38" s="2507"/>
      <c r="I38" s="2508"/>
    </row>
    <row r="39" spans="1:9" ht="20.65" customHeight="1" x14ac:dyDescent="0.2">
      <c r="B39" s="1443"/>
      <c r="C39" s="2506"/>
      <c r="D39" s="2507"/>
      <c r="E39" s="2507"/>
      <c r="F39" s="2507"/>
      <c r="G39" s="2507"/>
      <c r="H39" s="2507"/>
      <c r="I39" s="2508"/>
    </row>
    <row r="40" spans="1:9" ht="20.65" customHeight="1" x14ac:dyDescent="0.2">
      <c r="B40" s="1443"/>
      <c r="C40" s="2506"/>
      <c r="D40" s="2507"/>
      <c r="E40" s="2507"/>
      <c r="F40" s="2507"/>
      <c r="G40" s="2507"/>
      <c r="H40" s="2507"/>
      <c r="I40" s="2508"/>
    </row>
    <row r="41" spans="1:9" ht="20.65" customHeight="1" x14ac:dyDescent="0.2">
      <c r="B41" s="1443"/>
      <c r="C41" s="2506"/>
      <c r="D41" s="2507"/>
      <c r="E41" s="2507"/>
      <c r="F41" s="2507"/>
      <c r="G41" s="2507"/>
      <c r="H41" s="2507"/>
      <c r="I41" s="2508"/>
    </row>
    <row r="42" spans="1:9" ht="20.65" customHeight="1" x14ac:dyDescent="0.2">
      <c r="B42" s="1443"/>
      <c r="C42" s="2506"/>
      <c r="D42" s="2507"/>
      <c r="E42" s="2507"/>
      <c r="F42" s="2507"/>
      <c r="G42" s="2507"/>
      <c r="H42" s="2507"/>
      <c r="I42" s="2508"/>
    </row>
    <row r="43" spans="1:9" ht="6.2" customHeight="1" x14ac:dyDescent="0.2"/>
    <row r="44" spans="1:9" x14ac:dyDescent="0.2">
      <c r="B44" s="1375" t="s">
        <v>1552</v>
      </c>
      <c r="C44" s="1387"/>
      <c r="D44" s="1387"/>
      <c r="E44" s="2509">
        <v>750000</v>
      </c>
      <c r="F44" s="2509"/>
      <c r="G44" s="2509"/>
      <c r="H44" s="1425"/>
    </row>
    <row r="46" spans="1:9" ht="13.5" customHeight="1" x14ac:dyDescent="0.2">
      <c r="B46" s="1375" t="s">
        <v>1551</v>
      </c>
      <c r="C46" s="1387"/>
      <c r="E46" s="1442"/>
      <c r="F46" s="1372" t="s">
        <v>1053</v>
      </c>
      <c r="G46" s="1442" t="s">
        <v>2090</v>
      </c>
      <c r="H46" s="1372"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2" t="str">
        <f>'Single Audit Cover'!A7</f>
        <v>Summit Hill SD 161</v>
      </c>
      <c r="C1" s="2512"/>
      <c r="D1" s="2512"/>
      <c r="E1" s="2512"/>
      <c r="F1" s="2512"/>
      <c r="G1" s="2512"/>
      <c r="H1" s="2512"/>
      <c r="I1" s="2512"/>
      <c r="J1" s="2512"/>
      <c r="K1" s="2512"/>
      <c r="L1" s="1520"/>
      <c r="M1" s="1520"/>
    </row>
    <row r="2" spans="1:13" ht="12" customHeight="1" x14ac:dyDescent="0.2">
      <c r="B2" s="2514">
        <f>'Single Audit Cover'!E7</f>
        <v>56099161002</v>
      </c>
      <c r="C2" s="2514"/>
      <c r="D2" s="2514"/>
      <c r="E2" s="2514"/>
      <c r="F2" s="2514"/>
      <c r="G2" s="2514"/>
      <c r="H2" s="2514"/>
      <c r="I2" s="2514"/>
      <c r="J2" s="2514"/>
      <c r="K2" s="2514"/>
      <c r="L2" s="1519"/>
      <c r="M2" s="1518"/>
    </row>
    <row r="3" spans="1:13" ht="10.35" customHeight="1" x14ac:dyDescent="0.2">
      <c r="B3" s="2502" t="s">
        <v>1567</v>
      </c>
      <c r="C3" s="2502"/>
      <c r="D3" s="2502"/>
      <c r="E3" s="2502"/>
      <c r="F3" s="2502"/>
      <c r="G3" s="2502"/>
      <c r="H3" s="2502"/>
      <c r="I3" s="2502"/>
      <c r="J3" s="2502"/>
      <c r="K3" s="2502"/>
      <c r="L3" s="1517"/>
      <c r="M3" s="1517"/>
    </row>
    <row r="4" spans="1:13" ht="11.1" customHeight="1" x14ac:dyDescent="0.2">
      <c r="B4" s="2519" t="str">
        <f>'[1]Single Audit Cover'!A4</f>
        <v>Year Ending June 30, 2016</v>
      </c>
      <c r="C4" s="2519"/>
      <c r="D4" s="2519"/>
      <c r="E4" s="2519"/>
      <c r="F4" s="2519"/>
      <c r="G4" s="2519"/>
      <c r="H4" s="2519"/>
      <c r="I4" s="2519"/>
      <c r="J4" s="2519"/>
      <c r="K4" s="2519"/>
      <c r="L4" s="1516"/>
      <c r="M4" s="1516"/>
    </row>
    <row r="5" spans="1:13" ht="7.5" customHeight="1" x14ac:dyDescent="0.2">
      <c r="B5" s="1353" t="s">
        <v>1390</v>
      </c>
      <c r="C5" s="1353"/>
    </row>
    <row r="6" spans="1:13" ht="7.5" customHeight="1" x14ac:dyDescent="0.2">
      <c r="B6" s="1498"/>
      <c r="C6" s="1498"/>
      <c r="D6" s="1467"/>
      <c r="E6" s="1467"/>
      <c r="F6" s="1467"/>
      <c r="G6" s="1468"/>
      <c r="H6" s="1467"/>
      <c r="I6" s="1468"/>
      <c r="J6" s="1467"/>
      <c r="K6" s="1467"/>
      <c r="L6" s="1474"/>
    </row>
    <row r="7" spans="1:13" ht="12.75" customHeight="1" x14ac:dyDescent="0.2">
      <c r="A7" s="1387"/>
      <c r="B7" s="2519" t="s">
        <v>1587</v>
      </c>
      <c r="C7" s="2519"/>
      <c r="D7" s="2520"/>
      <c r="E7" s="2520"/>
      <c r="F7" s="2520"/>
      <c r="G7" s="2520"/>
      <c r="H7" s="2520"/>
      <c r="I7" s="2520"/>
      <c r="J7" s="2520"/>
      <c r="K7" s="2520"/>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1957</v>
      </c>
      <c r="D10" s="1739" t="s">
        <v>2156</v>
      </c>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7" customFormat="1" ht="13.5" customHeight="1" x14ac:dyDescent="0.2">
      <c r="B13" s="1502" t="s">
        <v>1581</v>
      </c>
      <c r="C13" s="1502"/>
      <c r="D13" s="1505"/>
      <c r="E13" s="1505"/>
      <c r="F13" s="1505"/>
      <c r="G13" s="1506"/>
      <c r="H13" s="1505"/>
      <c r="I13" s="1506"/>
      <c r="J13" s="1505"/>
      <c r="K13" s="1505"/>
      <c r="L13" s="1504"/>
    </row>
    <row r="14" spans="1:13" ht="45.75" customHeight="1" x14ac:dyDescent="0.2">
      <c r="B14" s="2518"/>
      <c r="C14" s="2518"/>
      <c r="D14" s="2518"/>
      <c r="E14" s="2518"/>
      <c r="F14" s="2518"/>
      <c r="G14" s="2518"/>
      <c r="H14" s="2518"/>
      <c r="I14" s="2518"/>
      <c r="J14" s="2518"/>
      <c r="K14" s="2518"/>
      <c r="L14" s="1507"/>
    </row>
    <row r="15" spans="1:13" ht="4.5" customHeight="1" x14ac:dyDescent="0.2">
      <c r="B15" s="1453"/>
      <c r="C15" s="1453"/>
      <c r="D15" s="1508"/>
      <c r="E15" s="1508"/>
      <c r="F15" s="1508"/>
      <c r="H15" s="1508"/>
      <c r="J15" s="1508"/>
      <c r="K15" s="1508"/>
      <c r="L15" s="1507"/>
    </row>
    <row r="16" spans="1:13" s="1387" customFormat="1" ht="13.5" customHeight="1" x14ac:dyDescent="0.2">
      <c r="B16" s="1502" t="s">
        <v>1580</v>
      </c>
      <c r="C16" s="1502"/>
      <c r="D16" s="1505"/>
      <c r="E16" s="1505"/>
      <c r="F16" s="1505"/>
      <c r="G16" s="1506"/>
      <c r="H16" s="1505"/>
      <c r="I16" s="1506"/>
      <c r="J16" s="1505"/>
      <c r="K16" s="1505"/>
      <c r="L16" s="1504"/>
    </row>
    <row r="17" spans="2:12" ht="45.75" customHeight="1" x14ac:dyDescent="0.2">
      <c r="B17" s="2518"/>
      <c r="C17" s="2518"/>
      <c r="D17" s="2518"/>
      <c r="E17" s="2518"/>
      <c r="F17" s="2518"/>
      <c r="G17" s="2518"/>
      <c r="H17" s="2518"/>
      <c r="I17" s="2518"/>
      <c r="J17" s="2518"/>
      <c r="K17" s="2518"/>
      <c r="L17" s="1474"/>
    </row>
    <row r="18" spans="2:12" ht="4.5" customHeight="1" x14ac:dyDescent="0.2">
      <c r="B18" s="1453"/>
      <c r="C18" s="1453"/>
      <c r="L18" s="1474"/>
    </row>
    <row r="19" spans="2:12" s="1387" customFormat="1" ht="13.5" customHeight="1" x14ac:dyDescent="0.2">
      <c r="B19" s="1502" t="s">
        <v>1579</v>
      </c>
      <c r="C19" s="1502"/>
      <c r="D19" s="1505"/>
      <c r="E19" s="1505"/>
      <c r="F19" s="1505"/>
      <c r="G19" s="1506"/>
      <c r="H19" s="1505"/>
      <c r="I19" s="1506"/>
      <c r="J19" s="1505"/>
      <c r="K19" s="1505"/>
      <c r="L19" s="1504"/>
    </row>
    <row r="20" spans="2:12" ht="45.75" customHeight="1" x14ac:dyDescent="0.2">
      <c r="B20" s="2521"/>
      <c r="C20" s="2521"/>
      <c r="D20" s="2518"/>
      <c r="E20" s="2518"/>
      <c r="F20" s="2518"/>
      <c r="G20" s="2518"/>
      <c r="H20" s="2518"/>
      <c r="I20" s="2518"/>
      <c r="J20" s="2518"/>
      <c r="K20" s="2518"/>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8"/>
      <c r="C23" s="2518"/>
      <c r="D23" s="2518"/>
      <c r="E23" s="2518"/>
      <c r="F23" s="2518"/>
      <c r="G23" s="2518"/>
      <c r="H23" s="2518"/>
      <c r="I23" s="2518"/>
      <c r="J23" s="2518"/>
      <c r="K23" s="2518"/>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8"/>
      <c r="C26" s="2518"/>
      <c r="D26" s="2518"/>
      <c r="E26" s="2518"/>
      <c r="F26" s="2518"/>
      <c r="G26" s="2518"/>
      <c r="H26" s="2518"/>
      <c r="I26" s="2518"/>
      <c r="J26" s="2518"/>
      <c r="K26" s="2518"/>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22"/>
      <c r="C29" s="2522"/>
      <c r="D29" s="2518"/>
      <c r="E29" s="2518"/>
      <c r="F29" s="2518"/>
      <c r="G29" s="2518"/>
      <c r="H29" s="2518"/>
      <c r="I29" s="2518"/>
      <c r="J29" s="2518"/>
      <c r="K29" s="2518"/>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7"/>
      <c r="C32" s="2517"/>
      <c r="D32" s="2518"/>
      <c r="E32" s="2518"/>
      <c r="F32" s="2518"/>
      <c r="G32" s="2518"/>
      <c r="H32" s="2518"/>
      <c r="I32" s="2518"/>
      <c r="J32" s="2518"/>
      <c r="K32" s="2518"/>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2" t="s">
        <v>2023</v>
      </c>
      <c r="C40" s="1372"/>
      <c r="L40" s="1474"/>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3"/>
    </row>
    <row r="44" spans="2:13" ht="12.6" customHeight="1" x14ac:dyDescent="0.2">
      <c r="B44" s="1376" t="s">
        <v>2082</v>
      </c>
      <c r="C44" s="1376"/>
      <c r="M44" s="1473"/>
    </row>
    <row r="45" spans="2:13" ht="9.6" customHeight="1" x14ac:dyDescent="0.2">
      <c r="B45" s="1372"/>
      <c r="C45" s="1372"/>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6" t="str">
        <f>'Single Audit Cover'!A7</f>
        <v>Summit Hill SD 161</v>
      </c>
      <c r="C1" s="2526"/>
      <c r="D1" s="2526"/>
      <c r="E1" s="2526"/>
      <c r="F1" s="2526"/>
      <c r="G1" s="2526"/>
      <c r="H1" s="2526"/>
      <c r="I1" s="2526"/>
      <c r="J1" s="2526"/>
      <c r="K1" s="2526"/>
      <c r="L1" s="1541"/>
    </row>
    <row r="2" spans="1:12" ht="12.75" customHeight="1" x14ac:dyDescent="0.2">
      <c r="B2" s="2527">
        <f>'Single Audit Cover'!E7</f>
        <v>56099161002</v>
      </c>
      <c r="C2" s="2527"/>
      <c r="D2" s="2527"/>
      <c r="E2" s="2527"/>
      <c r="F2" s="2527"/>
      <c r="G2" s="2527"/>
      <c r="H2" s="2527"/>
      <c r="I2" s="2527"/>
      <c r="J2" s="2527"/>
      <c r="K2" s="2527"/>
      <c r="L2" s="1540"/>
    </row>
    <row r="3" spans="1:12" ht="12.75" customHeight="1" x14ac:dyDescent="0.2">
      <c r="B3" s="2502" t="s">
        <v>1567</v>
      </c>
      <c r="C3" s="2502"/>
      <c r="D3" s="2502"/>
      <c r="E3" s="2502"/>
      <c r="F3" s="2502"/>
      <c r="G3" s="2502"/>
      <c r="H3" s="2502"/>
      <c r="I3" s="2502"/>
      <c r="J3" s="2502"/>
      <c r="K3" s="2502"/>
      <c r="L3" s="1517"/>
    </row>
    <row r="4" spans="1:12" ht="12.75" customHeight="1" x14ac:dyDescent="0.2">
      <c r="B4" s="2502" t="str">
        <f>'[1]Single Audit Cover'!A4</f>
        <v>Year Ending June 30, 2016</v>
      </c>
      <c r="C4" s="2502"/>
      <c r="D4" s="2502"/>
      <c r="E4" s="2502"/>
      <c r="F4" s="2502"/>
      <c r="G4" s="2502"/>
      <c r="H4" s="2502"/>
      <c r="I4" s="2502"/>
      <c r="J4" s="2502"/>
      <c r="K4" s="2502"/>
      <c r="L4" s="1517"/>
    </row>
    <row r="5" spans="1:12" ht="5.25" customHeight="1" x14ac:dyDescent="0.2">
      <c r="B5" s="1353" t="s">
        <v>1390</v>
      </c>
      <c r="C5" s="1353"/>
      <c r="L5" s="1425"/>
    </row>
    <row r="6" spans="1:12" ht="30.75" customHeight="1" x14ac:dyDescent="0.2">
      <c r="A6" s="1425"/>
      <c r="B6" s="2528" t="s">
        <v>1608</v>
      </c>
      <c r="C6" s="2528"/>
      <c r="D6" s="2528"/>
      <c r="E6" s="2528"/>
      <c r="F6" s="2528"/>
      <c r="G6" s="2528"/>
      <c r="H6" s="2528"/>
      <c r="I6" s="2528"/>
      <c r="J6" s="2528"/>
      <c r="K6" s="2528"/>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1957</v>
      </c>
      <c r="D8" s="1743" t="s">
        <v>2156</v>
      </c>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10"/>
      <c r="G12" s="2510"/>
      <c r="H12" s="2510"/>
      <c r="I12" s="2510"/>
      <c r="J12" s="2510"/>
      <c r="K12" s="2510"/>
      <c r="L12" s="1425"/>
    </row>
    <row r="13" spans="1:12" ht="9.6" customHeight="1" x14ac:dyDescent="0.2">
      <c r="B13" s="1320"/>
      <c r="C13" s="1320"/>
      <c r="D13" s="1534"/>
      <c r="E13" s="1425"/>
      <c r="F13" s="1425"/>
      <c r="G13" s="1456"/>
      <c r="H13" s="1425"/>
      <c r="I13" s="1456"/>
      <c r="J13" s="1425"/>
      <c r="K13" s="1462"/>
      <c r="L13" s="1425"/>
    </row>
    <row r="14" spans="1:12" ht="13.5" customHeight="1" x14ac:dyDescent="0.2">
      <c r="B14" s="1430" t="s">
        <v>1603</v>
      </c>
      <c r="C14" s="1430"/>
      <c r="D14" s="2523"/>
      <c r="E14" s="2523"/>
      <c r="F14" s="2523"/>
      <c r="H14" s="1429" t="s">
        <v>1602</v>
      </c>
      <c r="I14" s="2524"/>
      <c r="J14" s="2524"/>
      <c r="K14" s="2524"/>
      <c r="L14" s="1425"/>
    </row>
    <row r="15" spans="1:12" ht="9.4" customHeight="1" x14ac:dyDescent="0.2">
      <c r="B15" s="1430"/>
      <c r="C15" s="1430"/>
      <c r="D15" s="1371"/>
      <c r="E15" s="1353"/>
      <c r="F15" s="1353"/>
      <c r="G15" s="1426"/>
      <c r="H15" s="1353"/>
      <c r="I15" s="1533"/>
      <c r="J15" s="1424"/>
      <c r="K15" s="1428"/>
      <c r="L15" s="1425"/>
    </row>
    <row r="16" spans="1:12" ht="13.5" customHeight="1" x14ac:dyDescent="0.2">
      <c r="B16" s="1430" t="s">
        <v>1601</v>
      </c>
      <c r="C16" s="1430"/>
      <c r="D16" s="2524"/>
      <c r="E16" s="2524"/>
      <c r="F16" s="2524"/>
      <c r="G16" s="2524"/>
      <c r="H16" s="2524"/>
      <c r="I16" s="2524"/>
      <c r="J16" s="2524"/>
      <c r="K16" s="2524"/>
      <c r="L16" s="1425"/>
    </row>
    <row r="17" spans="2:12" ht="13.5" customHeight="1" x14ac:dyDescent="0.2">
      <c r="B17" s="1430" t="s">
        <v>1600</v>
      </c>
      <c r="C17" s="1430"/>
      <c r="D17" s="2525"/>
      <c r="E17" s="2525"/>
      <c r="F17" s="2525"/>
      <c r="G17" s="2525"/>
      <c r="H17" s="2525"/>
      <c r="I17" s="2525"/>
      <c r="J17" s="2525"/>
      <c r="K17" s="2525"/>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8"/>
      <c r="C20" s="2518"/>
      <c r="D20" s="2518"/>
      <c r="E20" s="2518"/>
      <c r="F20" s="2518"/>
      <c r="G20" s="2518"/>
      <c r="H20" s="2518"/>
      <c r="I20" s="2518"/>
      <c r="J20" s="2518"/>
      <c r="K20" s="2518"/>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8"/>
      <c r="C23" s="2518"/>
      <c r="D23" s="2518"/>
      <c r="E23" s="2518"/>
      <c r="F23" s="2518"/>
      <c r="G23" s="2518"/>
      <c r="H23" s="2518"/>
      <c r="I23" s="2518"/>
      <c r="J23" s="2518"/>
      <c r="K23" s="2518"/>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8"/>
      <c r="C26" s="2518"/>
      <c r="D26" s="2518"/>
      <c r="E26" s="2518"/>
      <c r="F26" s="2518"/>
      <c r="G26" s="2518"/>
      <c r="H26" s="2518"/>
      <c r="I26" s="2518"/>
      <c r="J26" s="2518"/>
      <c r="K26" s="2518"/>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8"/>
      <c r="C29" s="2518"/>
      <c r="D29" s="2518"/>
      <c r="E29" s="2518"/>
      <c r="F29" s="2518"/>
      <c r="G29" s="2518"/>
      <c r="H29" s="2518"/>
      <c r="I29" s="2518"/>
      <c r="J29" s="2518"/>
      <c r="K29" s="2518"/>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8"/>
      <c r="C32" s="2518"/>
      <c r="D32" s="2518"/>
      <c r="E32" s="2518"/>
      <c r="F32" s="2518"/>
      <c r="G32" s="2518"/>
      <c r="H32" s="2518"/>
      <c r="I32" s="2518"/>
      <c r="J32" s="2518"/>
      <c r="K32" s="2518"/>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8"/>
      <c r="C35" s="2518"/>
      <c r="D35" s="2518"/>
      <c r="E35" s="2518"/>
      <c r="F35" s="2518"/>
      <c r="G35" s="2518"/>
      <c r="H35" s="2518"/>
      <c r="I35" s="2518"/>
      <c r="J35" s="2518"/>
      <c r="K35" s="2518"/>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8"/>
      <c r="C38" s="2518"/>
      <c r="D38" s="2518"/>
      <c r="E38" s="2518"/>
      <c r="F38" s="2518"/>
      <c r="G38" s="2518"/>
      <c r="H38" s="2518"/>
      <c r="I38" s="2518"/>
      <c r="J38" s="2518"/>
      <c r="K38" s="2518"/>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8"/>
      <c r="C41" s="2518"/>
      <c r="D41" s="2518"/>
      <c r="E41" s="2518"/>
      <c r="F41" s="2518"/>
      <c r="G41" s="2518"/>
      <c r="H41" s="2518"/>
      <c r="I41" s="2518"/>
      <c r="J41" s="2518"/>
      <c r="K41" s="2518"/>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4" sqref="C14"/>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2" t="str">
        <f>'Single Audit Cover'!A7</f>
        <v>Summit Hill SD 161</v>
      </c>
      <c r="C1" s="2512"/>
      <c r="D1" s="2512"/>
      <c r="E1" s="1553"/>
    </row>
    <row r="2" spans="2:5" s="1387" customFormat="1" ht="12.75" customHeight="1" x14ac:dyDescent="0.2">
      <c r="B2" s="2514">
        <f>'Single Audit Cover'!E7</f>
        <v>56099161002</v>
      </c>
      <c r="C2" s="2514"/>
      <c r="D2" s="2514"/>
      <c r="E2" s="1552"/>
    </row>
    <row r="3" spans="2:5" s="1346" customFormat="1" ht="12.75" customHeight="1" x14ac:dyDescent="0.2">
      <c r="B3" s="2502" t="s">
        <v>1618</v>
      </c>
      <c r="C3" s="2502"/>
      <c r="D3" s="2502"/>
      <c r="E3" s="1976"/>
    </row>
    <row r="4" spans="2:5" s="1387" customFormat="1" ht="12.75" customHeight="1" x14ac:dyDescent="0.2">
      <c r="B4" s="2529" t="str">
        <f>'[1]Single Audit Cover'!A4</f>
        <v>Year Ending June 30, 2016</v>
      </c>
      <c r="C4" s="2529"/>
      <c r="D4" s="2529"/>
      <c r="E4" s="1551"/>
    </row>
    <row r="5" spans="2:5" s="1387" customFormat="1" ht="40.15" customHeight="1" x14ac:dyDescent="0.2">
      <c r="B5" s="1745" t="s">
        <v>2025</v>
      </c>
      <c r="C5" s="1532"/>
      <c r="D5" s="1532"/>
      <c r="E5" s="1532"/>
    </row>
    <row r="6" spans="2:5" s="1387" customFormat="1" ht="13.5" customHeight="1" x14ac:dyDescent="0.2">
      <c r="B6" s="1550" t="s">
        <v>1617</v>
      </c>
      <c r="C6" s="1550" t="s">
        <v>1616</v>
      </c>
      <c r="D6" s="1550" t="s">
        <v>1615</v>
      </c>
    </row>
    <row r="7" spans="2:5" ht="52.9" customHeight="1" x14ac:dyDescent="0.2">
      <c r="B7" s="2070" t="s">
        <v>2165</v>
      </c>
      <c r="C7" s="2071" t="s">
        <v>2166</v>
      </c>
      <c r="D7" s="2072" t="s">
        <v>2167</v>
      </c>
      <c r="E7" s="1549"/>
    </row>
    <row r="8" spans="2:5" ht="13.5" customHeight="1" x14ac:dyDescent="0.2">
      <c r="B8" s="1746"/>
      <c r="C8" s="1549"/>
      <c r="D8" s="1549"/>
      <c r="E8" s="1549"/>
    </row>
    <row r="9" spans="2:5" ht="27" customHeight="1" x14ac:dyDescent="0.2">
      <c r="B9" s="2070" t="s">
        <v>2168</v>
      </c>
      <c r="C9" s="2071" t="s">
        <v>2169</v>
      </c>
      <c r="D9" s="2072" t="s">
        <v>2167</v>
      </c>
      <c r="E9" s="1431"/>
    </row>
    <row r="10" spans="2:5" ht="13.5" customHeight="1" x14ac:dyDescent="0.2">
      <c r="B10" s="1746"/>
      <c r="C10" s="1431"/>
      <c r="D10" s="1431"/>
      <c r="E10" s="1431"/>
    </row>
    <row r="11" spans="2:5" ht="27" customHeight="1" x14ac:dyDescent="0.2">
      <c r="B11" s="2070" t="s">
        <v>2170</v>
      </c>
      <c r="C11" s="2071" t="s">
        <v>2171</v>
      </c>
      <c r="D11" s="2072" t="s">
        <v>2167</v>
      </c>
      <c r="E11" s="1431"/>
    </row>
    <row r="12" spans="2:5" ht="13.5" customHeight="1" x14ac:dyDescent="0.2">
      <c r="B12" s="1746"/>
      <c r="C12" s="1431"/>
      <c r="D12" s="1431"/>
      <c r="E12" s="1431"/>
    </row>
    <row r="13" spans="2:5" ht="46.15" customHeight="1" x14ac:dyDescent="0.2">
      <c r="B13" s="2070" t="s">
        <v>2172</v>
      </c>
      <c r="C13" s="2071" t="s">
        <v>2173</v>
      </c>
      <c r="D13" s="2072" t="s">
        <v>2167</v>
      </c>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2084</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2"/>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2" t="str">
        <f>'Single Audit Cover'!A7</f>
        <v>Summit Hill SD 161</v>
      </c>
      <c r="C1" s="2512"/>
      <c r="D1" s="2512"/>
      <c r="E1" s="2512"/>
      <c r="F1" s="1541"/>
      <c r="G1" s="1541"/>
      <c r="H1" s="1541"/>
      <c r="I1" s="1541"/>
      <c r="J1" s="1541"/>
      <c r="K1" s="1541"/>
      <c r="L1" s="1541"/>
    </row>
    <row r="2" spans="2:12" ht="13.5" customHeight="1" x14ac:dyDescent="0.2">
      <c r="B2" s="2514">
        <f>'Single Audit Cover'!E7</f>
        <v>56099161002</v>
      </c>
      <c r="C2" s="2514"/>
      <c r="D2" s="2514"/>
      <c r="E2" s="2514"/>
      <c r="F2" s="1540"/>
      <c r="G2" s="1540"/>
      <c r="H2" s="1540"/>
      <c r="I2" s="1540"/>
      <c r="J2" s="1540"/>
      <c r="K2" s="1540"/>
      <c r="L2" s="1540"/>
    </row>
    <row r="3" spans="2:12" ht="13.5" customHeight="1" x14ac:dyDescent="0.2">
      <c r="B3" s="2502" t="s">
        <v>1626</v>
      </c>
      <c r="C3" s="2502"/>
      <c r="D3" s="2502"/>
      <c r="E3" s="2502"/>
      <c r="F3" s="1976"/>
      <c r="G3" s="1976"/>
      <c r="H3" s="1976"/>
      <c r="I3" s="1976"/>
      <c r="J3" s="1976"/>
      <c r="K3" s="1976"/>
      <c r="L3" s="1976"/>
    </row>
    <row r="4" spans="2:12" ht="13.5" customHeight="1" x14ac:dyDescent="0.2">
      <c r="B4" s="2530" t="str">
        <f>'[1]Single Audit Cover'!A4</f>
        <v>Year Ending June 30, 2016</v>
      </c>
      <c r="C4" s="2530"/>
      <c r="D4" s="2530"/>
      <c r="E4" s="2530"/>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20" t="s">
        <v>1624</v>
      </c>
      <c r="C8" s="1533" t="s">
        <v>1957</v>
      </c>
      <c r="D8" s="1751" t="s">
        <v>2156</v>
      </c>
      <c r="E8" s="1425"/>
      <c r="F8" s="1425"/>
      <c r="G8" s="1425"/>
      <c r="H8" s="1425"/>
      <c r="I8" s="1425"/>
    </row>
    <row r="9" spans="2:12" ht="13.5" customHeight="1" x14ac:dyDescent="0.2">
      <c r="B9" s="1458"/>
      <c r="C9" s="1458"/>
      <c r="D9" s="1458"/>
    </row>
    <row r="10" spans="2:12" ht="13.5" customHeight="1" x14ac:dyDescent="0.2">
      <c r="B10" s="1320" t="s">
        <v>1623</v>
      </c>
      <c r="C10" s="1320"/>
      <c r="D10" s="1425"/>
    </row>
    <row r="11" spans="2:12" ht="66.75" customHeight="1" x14ac:dyDescent="0.2">
      <c r="B11" s="2522"/>
      <c r="C11" s="2522"/>
      <c r="D11" s="2518"/>
      <c r="E11" s="2518"/>
    </row>
    <row r="12" spans="2:12" ht="13.5" customHeight="1" x14ac:dyDescent="0.2">
      <c r="B12" s="1425"/>
      <c r="C12" s="1425"/>
      <c r="D12" s="1425"/>
    </row>
    <row r="13" spans="2:12" ht="13.5" customHeight="1" x14ac:dyDescent="0.2">
      <c r="B13" s="1320" t="s">
        <v>1622</v>
      </c>
      <c r="C13" s="1320"/>
      <c r="D13" s="1425"/>
    </row>
    <row r="14" spans="2:12" ht="76.5" customHeight="1" x14ac:dyDescent="0.2">
      <c r="B14" s="2522"/>
      <c r="C14" s="2522"/>
      <c r="D14" s="2518"/>
      <c r="E14" s="2518"/>
    </row>
    <row r="15" spans="2:12" ht="13.5" customHeight="1" x14ac:dyDescent="0.2">
      <c r="B15" s="1425"/>
      <c r="C15" s="1425"/>
      <c r="D15" s="1425"/>
    </row>
    <row r="16" spans="2:12" ht="13.5" customHeight="1" x14ac:dyDescent="0.2">
      <c r="B16" s="1320" t="s">
        <v>1621</v>
      </c>
      <c r="C16" s="1320"/>
      <c r="D16" s="1425"/>
      <c r="E16" s="2042"/>
    </row>
    <row r="17" spans="2:5" ht="13.5" customHeight="1" x14ac:dyDescent="0.2">
      <c r="B17" s="1425"/>
      <c r="C17" s="1425"/>
      <c r="D17" s="1425"/>
    </row>
    <row r="18" spans="2:5" ht="13.5" customHeight="1" x14ac:dyDescent="0.2">
      <c r="B18" s="1320" t="s">
        <v>1620</v>
      </c>
      <c r="C18" s="1320"/>
      <c r="D18" s="1425"/>
      <c r="E18" s="1549" t="s">
        <v>1832</v>
      </c>
    </row>
    <row r="19" spans="2:5" ht="13.5" customHeight="1" x14ac:dyDescent="0.2">
      <c r="B19" s="1425"/>
      <c r="C19" s="1425"/>
      <c r="D19" s="1425"/>
    </row>
    <row r="20" spans="2:5" ht="13.5" customHeight="1" x14ac:dyDescent="0.2">
      <c r="B20" s="1320" t="s">
        <v>1619</v>
      </c>
      <c r="C20" s="1320"/>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56099161002</v>
      </c>
    </row>
    <row r="3" spans="1:2" x14ac:dyDescent="0.2">
      <c r="A3" t="s">
        <v>1132</v>
      </c>
      <c r="B3" s="1232" t="str">
        <f>COVER!A15</f>
        <v>Will</v>
      </c>
    </row>
    <row r="4" spans="1:2" x14ac:dyDescent="0.2">
      <c r="A4" t="s">
        <v>1188</v>
      </c>
      <c r="B4" s="1232" t="str">
        <f>COVER!A17</f>
        <v>Summit Hill SD 161</v>
      </c>
    </row>
    <row r="5" spans="1:2" x14ac:dyDescent="0.2">
      <c r="A5" t="s">
        <v>819</v>
      </c>
      <c r="B5" s="1232" t="str">
        <f>COVER!A38</f>
        <v>Barb Rains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9"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060-010554</v>
      </c>
    </row>
    <row r="16" spans="1:2" x14ac:dyDescent="0.2">
      <c r="A16" t="s">
        <v>501</v>
      </c>
      <c r="B16" s="1232" t="str">
        <f>COVER!T13</f>
        <v>Mack &amp; Associates, P.C.</v>
      </c>
    </row>
    <row r="17" spans="1:2" x14ac:dyDescent="0.2">
      <c r="A17" t="s">
        <v>1052</v>
      </c>
      <c r="B17" s="1232" t="str">
        <f>COVER!T15</f>
        <v>Tawnya Mack, CPA</v>
      </c>
    </row>
    <row r="18" spans="1:2" x14ac:dyDescent="0.2">
      <c r="A18" t="s">
        <v>1370</v>
      </c>
      <c r="B18" s="1232" t="str">
        <f>COVER!T17</f>
        <v>116 E. Washington St., Suite one</v>
      </c>
    </row>
    <row r="19" spans="1:2" x14ac:dyDescent="0.2">
      <c r="A19" t="s">
        <v>1054</v>
      </c>
      <c r="B19" s="1232" t="str">
        <f>COVER!T25</f>
        <v>tmack@mackcpas.com</v>
      </c>
    </row>
    <row r="20" spans="1:2" x14ac:dyDescent="0.2">
      <c r="A20" t="s">
        <v>1055</v>
      </c>
      <c r="B20" s="1232" t="str">
        <f>COVER!T19</f>
        <v>Morris</v>
      </c>
    </row>
    <row r="21" spans="1:2" x14ac:dyDescent="0.2">
      <c r="A21" t="s">
        <v>569</v>
      </c>
      <c r="B21" s="1232" t="str">
        <f>COVER!X19</f>
        <v>IL</v>
      </c>
    </row>
    <row r="22" spans="1:2" x14ac:dyDescent="0.2">
      <c r="A22" t="s">
        <v>1056</v>
      </c>
      <c r="B22" s="1232">
        <f>COVER!Z19</f>
        <v>60450</v>
      </c>
    </row>
    <row r="23" spans="1:2" x14ac:dyDescent="0.2">
      <c r="A23" t="s">
        <v>1372</v>
      </c>
      <c r="B23" s="1232" t="str">
        <f>COVER!T21</f>
        <v>815-942-3306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3">
        <f>'Aud Quest 2'!H51</f>
        <v>33239</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11373498</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21051538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11138456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12927127</v>
      </c>
      <c r="C91" s="14" t="s">
        <v>672</v>
      </c>
      <c r="D91" s="14" t="str">
        <f t="shared" si="0"/>
        <v>Error?</v>
      </c>
    </row>
    <row r="92" spans="1:4" x14ac:dyDescent="0.2">
      <c r="A92" s="55">
        <v>31</v>
      </c>
      <c r="B92" s="1232">
        <f>'Assets-Liab 5-6'!C39</f>
        <v>8124411</v>
      </c>
      <c r="D92" s="14" t="str">
        <f t="shared" si="0"/>
        <v>Error?</v>
      </c>
    </row>
    <row r="93" spans="1:4" x14ac:dyDescent="0.2">
      <c r="A93" s="55">
        <v>32</v>
      </c>
      <c r="B93" s="1232">
        <f>'Assets-Liab 5-6'!C41</f>
        <v>21051538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1453552</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5201807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1423409</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1617959</v>
      </c>
      <c r="C122" s="14" t="s">
        <v>672</v>
      </c>
      <c r="D122" s="14" t="str">
        <f t="shared" si="0"/>
        <v>Error?</v>
      </c>
    </row>
    <row r="123" spans="1:4" x14ac:dyDescent="0.2">
      <c r="A123" s="55">
        <v>62</v>
      </c>
      <c r="B123" s="1232">
        <f>'Assets-Liab 5-6'!D39</f>
        <v>465594</v>
      </c>
      <c r="D123" s="14" t="str">
        <f t="shared" si="0"/>
        <v>Error?</v>
      </c>
    </row>
    <row r="124" spans="1:4" x14ac:dyDescent="0.2">
      <c r="A124" s="55">
        <v>63</v>
      </c>
      <c r="B124" s="1232">
        <f>'Assets-Liab 5-6'!D41</f>
        <v>5201807</v>
      </c>
      <c r="C124" s="14" t="s">
        <v>672</v>
      </c>
      <c r="D124" s="14" t="str">
        <f t="shared" si="0"/>
        <v>Error?</v>
      </c>
    </row>
    <row r="125" spans="1:4" x14ac:dyDescent="0.2">
      <c r="A125" s="83">
        <v>64</v>
      </c>
      <c r="D125" s="14" t="str">
        <f t="shared" si="0"/>
        <v>OK</v>
      </c>
    </row>
    <row r="126" spans="1:4" x14ac:dyDescent="0.2">
      <c r="A126" s="55">
        <v>65</v>
      </c>
      <c r="B126" s="1232">
        <f>'Assets-Liab 5-6'!E6</f>
        <v>2829537</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7104231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2770699</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3532130</v>
      </c>
      <c r="C139" s="14" t="s">
        <v>672</v>
      </c>
      <c r="D139" s="14" t="str">
        <f t="shared" si="1"/>
        <v>Error?</v>
      </c>
    </row>
    <row r="140" spans="1:4" x14ac:dyDescent="0.2">
      <c r="A140" s="55">
        <v>79</v>
      </c>
      <c r="B140" s="1232">
        <f>'Assets-Liab 5-6'!E39</f>
        <v>1573446</v>
      </c>
      <c r="D140" s="14" t="str">
        <f t="shared" si="1"/>
        <v>Error?</v>
      </c>
    </row>
    <row r="141" spans="1:4" x14ac:dyDescent="0.2">
      <c r="A141" s="55">
        <v>80</v>
      </c>
      <c r="B141" s="1232">
        <f>'Assets-Liab 5-6'!E41</f>
        <v>7104231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653250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1679134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639597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641818</v>
      </c>
      <c r="C169" s="14" t="s">
        <v>672</v>
      </c>
      <c r="D169" s="14" t="str">
        <f t="shared" si="1"/>
        <v>Error?</v>
      </c>
    </row>
    <row r="170" spans="1:4" x14ac:dyDescent="0.2">
      <c r="A170" s="55">
        <v>109</v>
      </c>
      <c r="B170" s="1232">
        <f>'Assets-Liab 5-6'!F39</f>
        <v>371539</v>
      </c>
      <c r="D170" s="14" t="str">
        <f t="shared" si="1"/>
        <v>Error?</v>
      </c>
    </row>
    <row r="171" spans="1:4" x14ac:dyDescent="0.2">
      <c r="A171" s="55">
        <v>110</v>
      </c>
      <c r="B171" s="1232">
        <f>'Assets-Liab 5-6'!F41</f>
        <v>1679134</v>
      </c>
      <c r="C171" s="14" t="s">
        <v>672</v>
      </c>
      <c r="D171" s="14" t="str">
        <f t="shared" si="1"/>
        <v>Error?</v>
      </c>
    </row>
    <row r="172" spans="1:4" x14ac:dyDescent="0.2">
      <c r="A172" s="83">
        <v>111</v>
      </c>
      <c r="D172" s="14" t="str">
        <f t="shared" si="1"/>
        <v>OK</v>
      </c>
    </row>
    <row r="173" spans="1:4" x14ac:dyDescent="0.2">
      <c r="A173" s="55">
        <v>112</v>
      </c>
      <c r="B173" s="1232">
        <f>'Assets-Liab 5-6'!G6</f>
        <v>157556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461532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153770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163866</v>
      </c>
      <c r="C188" s="14" t="s">
        <v>672</v>
      </c>
      <c r="D188" s="14" t="str">
        <f t="shared" si="1"/>
        <v>Error?</v>
      </c>
    </row>
    <row r="189" spans="1:4" x14ac:dyDescent="0.2">
      <c r="A189" s="55">
        <v>128</v>
      </c>
      <c r="B189" s="1232">
        <f>'Assets-Liab 5-6'!G39</f>
        <v>35186</v>
      </c>
      <c r="D189" s="14" t="str">
        <f t="shared" si="1"/>
        <v>Error?</v>
      </c>
    </row>
    <row r="190" spans="1:4" x14ac:dyDescent="0.2">
      <c r="A190" s="55">
        <v>129</v>
      </c>
      <c r="B190" s="1232">
        <f>'Assets-Liab 5-6'!G41</f>
        <v>461532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328983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328983</v>
      </c>
      <c r="D212" s="14" t="str">
        <f t="shared" si="2"/>
        <v>Error?</v>
      </c>
    </row>
    <row r="213" spans="1:4" x14ac:dyDescent="0.2">
      <c r="A213" s="91">
        <v>152</v>
      </c>
      <c r="B213" s="1232">
        <f>'Assets-Liab 5-6'!H41</f>
        <v>328983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3946982</v>
      </c>
      <c r="D273" s="14" t="str">
        <f t="shared" si="3"/>
        <v>Error?</v>
      </c>
    </row>
    <row r="274" spans="1:4" x14ac:dyDescent="0.2">
      <c r="A274" s="55">
        <v>213</v>
      </c>
      <c r="B274" s="1232">
        <f>'Assets-Liab 5-6'!M17</f>
        <v>51717626</v>
      </c>
      <c r="D274" s="14" t="str">
        <f t="shared" si="3"/>
        <v>Error?</v>
      </c>
    </row>
    <row r="275" spans="1:4" x14ac:dyDescent="0.2">
      <c r="A275" s="55">
        <v>214</v>
      </c>
      <c r="B275" s="1232">
        <f>'Assets-Liab 5-6'!M18</f>
        <v>52498</v>
      </c>
      <c r="D275" s="14" t="str">
        <f t="shared" si="3"/>
        <v>Error?</v>
      </c>
    </row>
    <row r="276" spans="1:4" x14ac:dyDescent="0.2">
      <c r="A276" s="55">
        <v>215</v>
      </c>
      <c r="B276" s="1232">
        <f>'Assets-Liab 5-6'!M19</f>
        <v>373169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56090275</v>
      </c>
      <c r="C279" s="14" t="s">
        <v>672</v>
      </c>
      <c r="D279" s="14" t="str">
        <f t="shared" si="3"/>
        <v>Error?</v>
      </c>
    </row>
    <row r="280" spans="1:4" x14ac:dyDescent="0.2">
      <c r="A280" s="55">
        <v>219</v>
      </c>
      <c r="B280" s="1232">
        <f>'Assets-Liab 5-6'!M40</f>
        <v>56090275</v>
      </c>
      <c r="D280" s="14" t="str">
        <f t="shared" si="3"/>
        <v>Error?</v>
      </c>
    </row>
    <row r="281" spans="1:4" x14ac:dyDescent="0.2">
      <c r="A281" s="55">
        <v>220</v>
      </c>
      <c r="B281" s="1232">
        <f>'Assets-Liab 5-6'!M41</f>
        <v>56090275</v>
      </c>
      <c r="C281" s="14" t="s">
        <v>672</v>
      </c>
      <c r="D281" s="14" t="str">
        <f t="shared" si="3"/>
        <v>Error?</v>
      </c>
    </row>
    <row r="282" spans="1:4" x14ac:dyDescent="0.2">
      <c r="A282" s="55">
        <v>221</v>
      </c>
      <c r="B282" s="1232">
        <f>'Assets-Liab 5-6'!N21</f>
        <v>3572101</v>
      </c>
      <c r="D282" s="14" t="str">
        <f t="shared" si="3"/>
        <v>Error?</v>
      </c>
    </row>
    <row r="283" spans="1:4" x14ac:dyDescent="0.2">
      <c r="A283" s="55">
        <v>222</v>
      </c>
      <c r="B283" s="1232">
        <f>'Assets-Liab 5-6'!N22</f>
        <v>49038131</v>
      </c>
      <c r="D283" s="14" t="str">
        <f t="shared" si="3"/>
        <v>Error?</v>
      </c>
    </row>
    <row r="284" spans="1:4" x14ac:dyDescent="0.2">
      <c r="A284" s="55">
        <v>223</v>
      </c>
      <c r="B284" s="1232">
        <f>'Assets-Liab 5-6'!N23</f>
        <v>52610232</v>
      </c>
      <c r="C284" s="14" t="s">
        <v>672</v>
      </c>
      <c r="D284" s="14" t="str">
        <f t="shared" si="3"/>
        <v>Error?</v>
      </c>
    </row>
    <row r="285" spans="1:4" x14ac:dyDescent="0.2">
      <c r="A285" s="55">
        <v>224</v>
      </c>
      <c r="B285" s="1232">
        <f>'Assets-Liab 5-6'!N36</f>
        <v>52610232</v>
      </c>
      <c r="D285" s="14" t="str">
        <f t="shared" si="3"/>
        <v>Error?</v>
      </c>
    </row>
    <row r="286" spans="1:4" x14ac:dyDescent="0.2">
      <c r="A286" s="83">
        <v>225</v>
      </c>
      <c r="D286" s="14" t="str">
        <f t="shared" si="3"/>
        <v>OK</v>
      </c>
    </row>
    <row r="287" spans="1:4" x14ac:dyDescent="0.2">
      <c r="A287" s="55">
        <v>226</v>
      </c>
      <c r="B287" s="1232">
        <f>'Assets-Liab 5-6'!N37</f>
        <v>52610232</v>
      </c>
      <c r="C287" s="14" t="s">
        <v>672</v>
      </c>
      <c r="D287" s="14" t="str">
        <f t="shared" si="3"/>
        <v>Error?</v>
      </c>
    </row>
    <row r="288" spans="1:4" x14ac:dyDescent="0.2">
      <c r="A288" s="55">
        <v>227</v>
      </c>
      <c r="B288" s="1232">
        <f>'Assets-Liab 5-6'!N41</f>
        <v>52610232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11081970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247966</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433432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15490306</v>
      </c>
      <c r="C720" s="14" t="s">
        <v>672</v>
      </c>
      <c r="D720" s="14" t="str">
        <f t="shared" si="10"/>
        <v>Error?</v>
      </c>
    </row>
    <row r="721" spans="1:4" x14ac:dyDescent="0.2">
      <c r="A721" s="55">
        <v>660</v>
      </c>
      <c r="B721" s="1232">
        <f>'Expenditures 15-22'!C36</f>
        <v>531314</v>
      </c>
      <c r="D721" s="14" t="str">
        <f t="shared" si="10"/>
        <v>Error?</v>
      </c>
    </row>
    <row r="722" spans="1:4" x14ac:dyDescent="0.2">
      <c r="A722" s="55">
        <v>661</v>
      </c>
      <c r="B722" s="1232">
        <f>'Expenditures 15-22'!C37</f>
        <v>119176</v>
      </c>
      <c r="D722" s="14" t="str">
        <f t="shared" si="10"/>
        <v>Error?</v>
      </c>
    </row>
    <row r="723" spans="1:4" x14ac:dyDescent="0.2">
      <c r="A723" s="55">
        <v>662</v>
      </c>
      <c r="B723" s="1232">
        <f>'Expenditures 15-22'!C38</f>
        <v>277606</v>
      </c>
      <c r="D723" s="14" t="str">
        <f t="shared" si="10"/>
        <v>Error?</v>
      </c>
    </row>
    <row r="724" spans="1:4" x14ac:dyDescent="0.2">
      <c r="A724" s="55">
        <v>663</v>
      </c>
      <c r="B724" s="1232">
        <f>'Expenditures 15-22'!C39</f>
        <v>209378</v>
      </c>
      <c r="D724" s="14" t="str">
        <f t="shared" si="10"/>
        <v>Error?</v>
      </c>
    </row>
    <row r="725" spans="1:4" x14ac:dyDescent="0.2">
      <c r="A725" s="55">
        <v>664</v>
      </c>
      <c r="B725" s="1232">
        <f>'Expenditures 15-22'!C40</f>
        <v>792189</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1929663</v>
      </c>
      <c r="C727" s="14" t="s">
        <v>672</v>
      </c>
      <c r="D727" s="14" t="str">
        <f t="shared" si="10"/>
        <v>Error?</v>
      </c>
    </row>
    <row r="728" spans="1:4" x14ac:dyDescent="0.2">
      <c r="A728" s="55">
        <v>667</v>
      </c>
      <c r="B728" s="1232">
        <f>'Expenditures 15-22'!C44</f>
        <v>102559</v>
      </c>
      <c r="D728" s="14" t="str">
        <f t="shared" si="10"/>
        <v>Error?</v>
      </c>
    </row>
    <row r="729" spans="1:4" x14ac:dyDescent="0.2">
      <c r="A729" s="55">
        <v>668</v>
      </c>
      <c r="B729" s="1232">
        <f>'Expenditures 15-22'!C45</f>
        <v>160521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263080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376078</v>
      </c>
      <c r="D733" s="14" t="str">
        <f t="shared" si="10"/>
        <v>Error?</v>
      </c>
    </row>
    <row r="734" spans="1:4" x14ac:dyDescent="0.2">
      <c r="A734" s="55">
        <v>673</v>
      </c>
      <c r="B734" s="1232">
        <f>'Expenditures 15-22'!C53</f>
        <v>544695</v>
      </c>
      <c r="C734" s="14" t="s">
        <v>672</v>
      </c>
      <c r="D734" s="14" t="str">
        <f t="shared" si="10"/>
        <v>Error?</v>
      </c>
    </row>
    <row r="735" spans="1:4" x14ac:dyDescent="0.2">
      <c r="A735" s="55">
        <v>674</v>
      </c>
      <c r="B735" s="1232">
        <f>'Expenditures 15-22'!C55</f>
        <v>954486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954486</v>
      </c>
      <c r="C737" s="14" t="s">
        <v>672</v>
      </c>
      <c r="D737" s="14" t="str">
        <f t="shared" si="10"/>
        <v>Error?</v>
      </c>
    </row>
    <row r="738" spans="1:4" x14ac:dyDescent="0.2">
      <c r="A738" s="55">
        <v>677</v>
      </c>
      <c r="B738" s="1232">
        <f>'Expenditures 15-22'!C59</f>
        <v>89988</v>
      </c>
      <c r="D738" s="14" t="str">
        <f t="shared" si="10"/>
        <v>Error?</v>
      </c>
    </row>
    <row r="739" spans="1:4" x14ac:dyDescent="0.2">
      <c r="A739" s="55">
        <v>678</v>
      </c>
      <c r="B739" s="1232">
        <f>'Expenditures 15-22'!C60</f>
        <v>90418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57782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238188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210322</v>
      </c>
      <c r="D751" s="14" t="str">
        <f t="shared" si="10"/>
        <v>Error?</v>
      </c>
    </row>
    <row r="752" spans="1:4" x14ac:dyDescent="0.2">
      <c r="A752" s="83">
        <v>691</v>
      </c>
      <c r="D752" s="14" t="str">
        <f t="shared" si="10"/>
        <v>OK</v>
      </c>
    </row>
    <row r="753" spans="1:4" x14ac:dyDescent="0.2">
      <c r="A753" s="55">
        <v>692</v>
      </c>
      <c r="B753" s="1232">
        <f>'Expenditures 15-22'!C72</f>
        <v>210322</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4140434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19630740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1731827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37844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57500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2451542</v>
      </c>
      <c r="C778" s="14" t="s">
        <v>672</v>
      </c>
      <c r="D778" s="14" t="str">
        <f t="shared" si="11"/>
        <v>Error?</v>
      </c>
    </row>
    <row r="779" spans="1:4" x14ac:dyDescent="0.2">
      <c r="A779" s="55">
        <v>718</v>
      </c>
      <c r="B779" s="1232">
        <f>'Expenditures 15-22'!D36</f>
        <v>83695</v>
      </c>
      <c r="D779" s="14" t="str">
        <f t="shared" si="11"/>
        <v>Error?</v>
      </c>
    </row>
    <row r="780" spans="1:4" x14ac:dyDescent="0.2">
      <c r="A780" s="55">
        <v>719</v>
      </c>
      <c r="B780" s="1232">
        <f>'Expenditures 15-22'!D37</f>
        <v>18924</v>
      </c>
      <c r="D780" s="14" t="str">
        <f t="shared" si="11"/>
        <v>Error?</v>
      </c>
    </row>
    <row r="781" spans="1:4" x14ac:dyDescent="0.2">
      <c r="A781" s="55">
        <v>720</v>
      </c>
      <c r="B781" s="1232">
        <f>'Expenditures 15-22'!D38</f>
        <v>66898</v>
      </c>
      <c r="D781" s="14" t="str">
        <f t="shared" si="11"/>
        <v>Error?</v>
      </c>
    </row>
    <row r="782" spans="1:4" x14ac:dyDescent="0.2">
      <c r="A782" s="55">
        <v>721</v>
      </c>
      <c r="B782" s="1232">
        <f>'Expenditures 15-22'!D39</f>
        <v>28511</v>
      </c>
      <c r="D782" s="14" t="str">
        <f t="shared" si="11"/>
        <v>Error?</v>
      </c>
    </row>
    <row r="783" spans="1:4" x14ac:dyDescent="0.2">
      <c r="A783" s="55">
        <v>722</v>
      </c>
      <c r="B783" s="1232">
        <f>'Expenditures 15-22'!D40</f>
        <v>108707</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306735</v>
      </c>
      <c r="C785" s="14" t="s">
        <v>672</v>
      </c>
      <c r="D785" s="14" t="str">
        <f t="shared" si="11"/>
        <v>Error?</v>
      </c>
    </row>
    <row r="786" spans="1:4" x14ac:dyDescent="0.2">
      <c r="A786" s="55">
        <v>725</v>
      </c>
      <c r="B786" s="1232">
        <f>'Expenditures 15-22'!D44</f>
        <v>35657</v>
      </c>
      <c r="D786" s="14" t="str">
        <f t="shared" si="11"/>
        <v>Error?</v>
      </c>
    </row>
    <row r="787" spans="1:4" x14ac:dyDescent="0.2">
      <c r="A787" s="55">
        <v>726</v>
      </c>
      <c r="B787" s="1232">
        <f>'Expenditures 15-22'!D45</f>
        <v>45656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81313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68521</v>
      </c>
      <c r="D791" s="14" t="str">
        <f t="shared" si="11"/>
        <v>Error?</v>
      </c>
    </row>
    <row r="792" spans="1:4" x14ac:dyDescent="0.2">
      <c r="A792" s="55">
        <v>731</v>
      </c>
      <c r="B792" s="1232">
        <f>'Expenditures 15-22'!D53</f>
        <v>82461</v>
      </c>
      <c r="C792" s="14" t="s">
        <v>672</v>
      </c>
      <c r="D792" s="14" t="str">
        <f t="shared" si="11"/>
        <v>Error?</v>
      </c>
    </row>
    <row r="793" spans="1:4" x14ac:dyDescent="0.2">
      <c r="A793" s="55">
        <v>732</v>
      </c>
      <c r="B793" s="1232">
        <f>'Expenditures 15-22'!D55</f>
        <v>239315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239315</v>
      </c>
      <c r="C795" s="14" t="s">
        <v>672</v>
      </c>
      <c r="D795" s="14" t="str">
        <f t="shared" si="11"/>
        <v>Error?</v>
      </c>
    </row>
    <row r="796" spans="1:4" x14ac:dyDescent="0.2">
      <c r="A796" s="55">
        <v>735</v>
      </c>
      <c r="B796" s="1232">
        <f>'Expenditures 15-22'!D59</f>
        <v>15159</v>
      </c>
      <c r="D796" s="14" t="str">
        <f t="shared" si="11"/>
        <v>Error?</v>
      </c>
    </row>
    <row r="797" spans="1:4" x14ac:dyDescent="0.2">
      <c r="A797" s="55">
        <v>736</v>
      </c>
      <c r="B797" s="1232">
        <f>'Expenditures 15-22'!D60</f>
        <v>19145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34304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38274</v>
      </c>
      <c r="D809" s="14" t="str">
        <f t="shared" si="11"/>
        <v>Error?</v>
      </c>
    </row>
    <row r="810" spans="1:4" x14ac:dyDescent="0.2">
      <c r="A810" s="83">
        <v>749</v>
      </c>
      <c r="D810" s="14" t="str">
        <f t="shared" si="11"/>
        <v>OK</v>
      </c>
    </row>
    <row r="811" spans="1:4" x14ac:dyDescent="0.2">
      <c r="A811" s="55">
        <v>750</v>
      </c>
      <c r="B811" s="1232">
        <f>'Expenditures 15-22'!D72</f>
        <v>38274</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782402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3233944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73435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1130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25141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699286</v>
      </c>
      <c r="C836" s="14" t="s">
        <v>672</v>
      </c>
      <c r="D836" s="14" t="str">
        <f t="shared" si="12"/>
        <v>Error?</v>
      </c>
    </row>
    <row r="837" spans="1:4" x14ac:dyDescent="0.2">
      <c r="A837" s="55">
        <v>776</v>
      </c>
      <c r="B837" s="1232">
        <f>'Expenditures 15-22'!E36</f>
        <v>3490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495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26680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30665</v>
      </c>
      <c r="C843" s="14" t="s">
        <v>672</v>
      </c>
      <c r="D843" s="14" t="str">
        <f t="shared" si="12"/>
        <v>Error?</v>
      </c>
    </row>
    <row r="844" spans="1:4" x14ac:dyDescent="0.2">
      <c r="A844" s="55">
        <v>783</v>
      </c>
      <c r="B844" s="1232">
        <f>'Expenditures 15-22'!E44</f>
        <v>43106</v>
      </c>
      <c r="D844" s="14" t="str">
        <f t="shared" si="12"/>
        <v>Error?</v>
      </c>
    </row>
    <row r="845" spans="1:4" x14ac:dyDescent="0.2">
      <c r="A845" s="55">
        <v>784</v>
      </c>
      <c r="B845" s="1232">
        <f>'Expenditures 15-22'!E45</f>
        <v>325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43431</v>
      </c>
      <c r="C847" s="14" t="s">
        <v>672</v>
      </c>
      <c r="D847" s="14" t="str">
        <f t="shared" si="12"/>
        <v>Error?</v>
      </c>
    </row>
    <row r="848" spans="1:4" x14ac:dyDescent="0.2">
      <c r="A848" s="55">
        <v>787</v>
      </c>
      <c r="B848" s="1232">
        <f>'Expenditures 15-22'!E49</f>
        <v>127883</v>
      </c>
      <c r="D848" s="14" t="str">
        <f t="shared" si="12"/>
        <v>Error?</v>
      </c>
    </row>
    <row r="849" spans="1:4" x14ac:dyDescent="0.2">
      <c r="A849" s="55">
        <v>788</v>
      </c>
      <c r="B849" s="1232">
        <f>'Expenditures 15-22'!E50</f>
        <v>1259</v>
      </c>
      <c r="D849" s="14" t="str">
        <f t="shared" si="12"/>
        <v>Error?</v>
      </c>
    </row>
    <row r="850" spans="1:4" x14ac:dyDescent="0.2">
      <c r="A850" s="55">
        <v>789</v>
      </c>
      <c r="B850" s="1232">
        <f>'Expenditures 15-22'!E53</f>
        <v>129142</v>
      </c>
      <c r="C850" s="14" t="s">
        <v>672</v>
      </c>
      <c r="D850" s="14" t="str">
        <f t="shared" si="12"/>
        <v>Error?</v>
      </c>
    </row>
    <row r="851" spans="1:4" x14ac:dyDescent="0.2">
      <c r="A851" s="55">
        <v>790</v>
      </c>
      <c r="B851" s="1232">
        <f>'Expenditures 15-22'!E55</f>
        <v>54271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54271</v>
      </c>
      <c r="C853" s="14" t="s">
        <v>672</v>
      </c>
      <c r="D853" s="14" t="str">
        <f t="shared" si="12"/>
        <v>Error?</v>
      </c>
    </row>
    <row r="854" spans="1:4" x14ac:dyDescent="0.2">
      <c r="A854" s="55">
        <v>793</v>
      </c>
      <c r="B854" s="1232">
        <f>'Expenditures 15-22'!E59</f>
        <v>3960</v>
      </c>
      <c r="D854" s="14" t="str">
        <f t="shared" si="12"/>
        <v>Error?</v>
      </c>
    </row>
    <row r="855" spans="1:4" x14ac:dyDescent="0.2">
      <c r="A855" s="55">
        <v>794</v>
      </c>
      <c r="B855" s="1232">
        <f>'Expenditures 15-22'!E60</f>
        <v>9130</v>
      </c>
      <c r="D855" s="14" t="str">
        <f t="shared" si="12"/>
        <v>Error?</v>
      </c>
    </row>
    <row r="856" spans="1:4" x14ac:dyDescent="0.2">
      <c r="A856" s="55">
        <v>795</v>
      </c>
      <c r="B856" s="1232">
        <f>'Expenditures 15-22'!E61</f>
        <v>70060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2532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85682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283364</v>
      </c>
      <c r="D867" s="14" t="str">
        <f t="shared" si="12"/>
        <v>Error?</v>
      </c>
    </row>
    <row r="868" spans="1:4" x14ac:dyDescent="0.2">
      <c r="A868" s="83">
        <v>807</v>
      </c>
      <c r="D868" s="14" t="str">
        <f t="shared" si="12"/>
        <v>OK</v>
      </c>
    </row>
    <row r="869" spans="1:4" x14ac:dyDescent="0.2">
      <c r="A869" s="55">
        <v>808</v>
      </c>
      <c r="B869" s="1232">
        <f>'Expenditures 15-22'!E72</f>
        <v>283364</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626555</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1325841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339880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9913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19628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518270</v>
      </c>
      <c r="C894" s="14" t="s">
        <v>672</v>
      </c>
      <c r="D894" s="14" t="str">
        <f t="shared" si="12"/>
        <v>Error?</v>
      </c>
    </row>
    <row r="895" spans="1:4" x14ac:dyDescent="0.2">
      <c r="A895" s="55">
        <v>834</v>
      </c>
      <c r="B895" s="1232">
        <f>'Expenditures 15-22'!F36</f>
        <v>611</v>
      </c>
      <c r="D895" s="14" t="str">
        <f t="shared" ref="D895:D958" si="13">IF(ISBLANK(B895),"OK",IF(A895-B895=0,"OK","Error?"))</f>
        <v>Error?</v>
      </c>
    </row>
    <row r="896" spans="1:4" x14ac:dyDescent="0.2">
      <c r="A896" s="55">
        <v>835</v>
      </c>
      <c r="B896" s="1232">
        <f>'Expenditures 15-22'!F37</f>
        <v>261</v>
      </c>
      <c r="D896" s="14" t="str">
        <f t="shared" si="13"/>
        <v>Error?</v>
      </c>
    </row>
    <row r="897" spans="1:4" x14ac:dyDescent="0.2">
      <c r="A897" s="55">
        <v>836</v>
      </c>
      <c r="B897" s="1232">
        <f>'Expenditures 15-22'!F38</f>
        <v>9391</v>
      </c>
      <c r="D897" s="14" t="str">
        <f t="shared" si="13"/>
        <v>Error?</v>
      </c>
    </row>
    <row r="898" spans="1:4" x14ac:dyDescent="0.2">
      <c r="A898" s="55">
        <v>837</v>
      </c>
      <c r="B898" s="1232">
        <f>'Expenditures 15-22'!F39</f>
        <v>371</v>
      </c>
      <c r="D898" s="14" t="str">
        <f t="shared" si="13"/>
        <v>Error?</v>
      </c>
    </row>
    <row r="899" spans="1:4" x14ac:dyDescent="0.2">
      <c r="A899" s="55">
        <v>838</v>
      </c>
      <c r="B899" s="1232">
        <f>'Expenditures 15-22'!F40</f>
        <v>2135</v>
      </c>
      <c r="D899" s="14" t="str">
        <f t="shared" si="13"/>
        <v>Error?</v>
      </c>
    </row>
    <row r="900" spans="1:4" x14ac:dyDescent="0.2">
      <c r="A900" s="55">
        <v>839</v>
      </c>
      <c r="B900" s="1232">
        <f>'Expenditures 15-22'!F41</f>
        <v>8715</v>
      </c>
      <c r="D900" s="14" t="str">
        <f t="shared" si="13"/>
        <v>Error?</v>
      </c>
    </row>
    <row r="901" spans="1:4" x14ac:dyDescent="0.2">
      <c r="A901" s="55">
        <v>840</v>
      </c>
      <c r="B901" s="1232">
        <f>'Expenditures 15-22'!F42</f>
        <v>21484</v>
      </c>
      <c r="C901" s="14" t="s">
        <v>672</v>
      </c>
      <c r="D901" s="14" t="str">
        <f t="shared" si="13"/>
        <v>Error?</v>
      </c>
    </row>
    <row r="902" spans="1:4" x14ac:dyDescent="0.2">
      <c r="A902" s="55">
        <v>841</v>
      </c>
      <c r="B902" s="1232">
        <f>'Expenditures 15-22'!F44</f>
        <v>102718</v>
      </c>
      <c r="D902" s="14" t="str">
        <f t="shared" si="13"/>
        <v>Error?</v>
      </c>
    </row>
    <row r="903" spans="1:4" x14ac:dyDescent="0.2">
      <c r="A903" s="55">
        <v>842</v>
      </c>
      <c r="B903" s="1232">
        <f>'Expenditures 15-22'!F45</f>
        <v>22426</v>
      </c>
      <c r="D903" s="14" t="str">
        <f t="shared" si="13"/>
        <v>Error?</v>
      </c>
    </row>
    <row r="904" spans="1:4" x14ac:dyDescent="0.2">
      <c r="A904" s="55">
        <v>843</v>
      </c>
      <c r="B904" s="1232">
        <f>'Expenditures 15-22'!F46</f>
        <v>38892</v>
      </c>
      <c r="D904" s="14" t="str">
        <f t="shared" si="13"/>
        <v>Error?</v>
      </c>
    </row>
    <row r="905" spans="1:4" x14ac:dyDescent="0.2">
      <c r="A905" s="55">
        <v>844</v>
      </c>
      <c r="B905" s="1232">
        <f>'Expenditures 15-22'!F47</f>
        <v>164036</v>
      </c>
      <c r="C905" s="14" t="s">
        <v>672</v>
      </c>
      <c r="D905" s="14" t="str">
        <f t="shared" si="13"/>
        <v>Error?</v>
      </c>
    </row>
    <row r="906" spans="1:4" x14ac:dyDescent="0.2">
      <c r="A906" s="55">
        <v>845</v>
      </c>
      <c r="B906" s="1232">
        <f>'Expenditures 15-22'!F49</f>
        <v>21849</v>
      </c>
      <c r="D906" s="14" t="str">
        <f t="shared" si="13"/>
        <v>Error?</v>
      </c>
    </row>
    <row r="907" spans="1:4" x14ac:dyDescent="0.2">
      <c r="A907" s="55">
        <v>846</v>
      </c>
      <c r="B907" s="1232">
        <f>'Expenditures 15-22'!F50</f>
        <v>7774</v>
      </c>
      <c r="D907" s="14" t="str">
        <f t="shared" si="13"/>
        <v>Error?</v>
      </c>
    </row>
    <row r="908" spans="1:4" x14ac:dyDescent="0.2">
      <c r="A908" s="55">
        <v>847</v>
      </c>
      <c r="B908" s="1232">
        <f>'Expenditures 15-22'!F53</f>
        <v>29623</v>
      </c>
      <c r="C908" s="14" t="s">
        <v>672</v>
      </c>
      <c r="D908" s="14" t="str">
        <f t="shared" si="13"/>
        <v>Error?</v>
      </c>
    </row>
    <row r="909" spans="1:4" x14ac:dyDescent="0.2">
      <c r="A909" s="55">
        <v>848</v>
      </c>
      <c r="B909" s="1232">
        <f>'Expenditures 15-22'!F55</f>
        <v>42335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42335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5388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171696</v>
      </c>
      <c r="D916" s="14" t="str">
        <f t="shared" si="13"/>
        <v>Error?</v>
      </c>
    </row>
    <row r="917" spans="1:4" x14ac:dyDescent="0.2">
      <c r="A917" s="55">
        <v>856</v>
      </c>
      <c r="B917" s="1232">
        <f>'Expenditures 15-22'!F64</f>
        <v>1085</v>
      </c>
      <c r="D917" s="14" t="str">
        <f t="shared" si="13"/>
        <v>Error?</v>
      </c>
    </row>
    <row r="918" spans="1:4" x14ac:dyDescent="0.2">
      <c r="A918" s="83">
        <v>857</v>
      </c>
      <c r="D918" s="14" t="str">
        <f t="shared" si="13"/>
        <v>OK</v>
      </c>
    </row>
    <row r="919" spans="1:4" x14ac:dyDescent="0.2">
      <c r="A919" s="55">
        <v>858</v>
      </c>
      <c r="B919" s="1232">
        <f>'Expenditures 15-22'!F65</f>
        <v>178169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275693</v>
      </c>
      <c r="D925" s="14" t="str">
        <f t="shared" si="13"/>
        <v>Error?</v>
      </c>
    </row>
    <row r="926" spans="1:4" x14ac:dyDescent="0.2">
      <c r="A926" s="83">
        <v>865</v>
      </c>
      <c r="D926" s="14" t="str">
        <f t="shared" si="13"/>
        <v>OK</v>
      </c>
    </row>
    <row r="927" spans="1:4" x14ac:dyDescent="0.2">
      <c r="A927" s="55">
        <v>866</v>
      </c>
      <c r="B927" s="1232">
        <f>'Expenditures 15-22'!F72</f>
        <v>275693</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711340</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1229610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3319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3319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197239</v>
      </c>
      <c r="D983" s="14" t="str">
        <f t="shared" si="14"/>
        <v>Error?</v>
      </c>
    </row>
    <row r="984" spans="1:4" x14ac:dyDescent="0.2">
      <c r="A984" s="83">
        <v>923</v>
      </c>
      <c r="D984" s="14" t="str">
        <f t="shared" si="14"/>
        <v>OK</v>
      </c>
    </row>
    <row r="985" spans="1:4" x14ac:dyDescent="0.2">
      <c r="A985" s="55">
        <v>924</v>
      </c>
      <c r="B985" s="1232">
        <f>'Expenditures 15-22'!G72</f>
        <v>197239</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197239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200558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184478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13185</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13185</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13185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849599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1047262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13230431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296853</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535701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19347201</v>
      </c>
      <c r="C1108" s="14" t="s">
        <v>672</v>
      </c>
      <c r="D1108" s="14" t="str">
        <f t="shared" si="16"/>
        <v>Error?</v>
      </c>
    </row>
    <row r="1109" spans="1:4" x14ac:dyDescent="0.2">
      <c r="A1109" s="55">
        <v>1048</v>
      </c>
      <c r="B1109" s="1232">
        <f>'Expenditures 15-22'!K36</f>
        <v>619110</v>
      </c>
      <c r="C1109" s="14" t="s">
        <v>672</v>
      </c>
      <c r="D1109" s="14" t="str">
        <f t="shared" si="16"/>
        <v>Error?</v>
      </c>
    </row>
    <row r="1110" spans="1:4" x14ac:dyDescent="0.2">
      <c r="A1110" s="55">
        <v>1049</v>
      </c>
      <c r="B1110" s="1232">
        <f>'Expenditures 15-22'!K37</f>
        <v>138361</v>
      </c>
      <c r="C1110" s="14" t="s">
        <v>672</v>
      </c>
      <c r="D1110" s="14" t="str">
        <f t="shared" si="16"/>
        <v>Error?</v>
      </c>
    </row>
    <row r="1111" spans="1:4" x14ac:dyDescent="0.2">
      <c r="A1111" s="55">
        <v>1050</v>
      </c>
      <c r="B1111" s="1232">
        <f>'Expenditures 15-22'!K38</f>
        <v>354390</v>
      </c>
      <c r="C1111" s="14" t="s">
        <v>672</v>
      </c>
      <c r="D1111" s="14" t="str">
        <f t="shared" si="16"/>
        <v>Error?</v>
      </c>
    </row>
    <row r="1112" spans="1:4" x14ac:dyDescent="0.2">
      <c r="A1112" s="55">
        <v>1051</v>
      </c>
      <c r="B1112" s="1232">
        <f>'Expenditures 15-22'!K39</f>
        <v>238260</v>
      </c>
      <c r="C1112" s="14" t="s">
        <v>672</v>
      </c>
      <c r="D1112" s="14" t="str">
        <f t="shared" si="16"/>
        <v>Error?</v>
      </c>
    </row>
    <row r="1113" spans="1:4" x14ac:dyDescent="0.2">
      <c r="A1113" s="55">
        <v>1052</v>
      </c>
      <c r="B1113" s="1232">
        <f>'Expenditures 15-22'!K40</f>
        <v>929711</v>
      </c>
      <c r="C1113" s="14" t="s">
        <v>672</v>
      </c>
      <c r="D1113" s="14" t="str">
        <f t="shared" si="16"/>
        <v>Error?</v>
      </c>
    </row>
    <row r="1114" spans="1:4" x14ac:dyDescent="0.2">
      <c r="A1114" s="55">
        <v>1053</v>
      </c>
      <c r="B1114" s="1232">
        <f>'Expenditures 15-22'!K41</f>
        <v>8715</v>
      </c>
      <c r="C1114" s="14" t="s">
        <v>672</v>
      </c>
      <c r="D1114" s="14" t="str">
        <f t="shared" si="16"/>
        <v>Error?</v>
      </c>
    </row>
    <row r="1115" spans="1:4" x14ac:dyDescent="0.2">
      <c r="A1115" s="55">
        <v>1054</v>
      </c>
      <c r="B1115" s="1232">
        <f>'Expenditures 15-22'!K42</f>
        <v>2288547</v>
      </c>
      <c r="C1115" s="14" t="s">
        <v>672</v>
      </c>
      <c r="D1115" s="14" t="str">
        <f t="shared" si="16"/>
        <v>Error?</v>
      </c>
    </row>
    <row r="1116" spans="1:4" x14ac:dyDescent="0.2">
      <c r="A1116" s="55">
        <v>1055</v>
      </c>
      <c r="B1116" s="1232">
        <f>'Expenditures 15-22'!K44</f>
        <v>284040</v>
      </c>
      <c r="C1116" s="14" t="s">
        <v>672</v>
      </c>
      <c r="D1116" s="14" t="str">
        <f t="shared" si="16"/>
        <v>Error?</v>
      </c>
    </row>
    <row r="1117" spans="1:4" x14ac:dyDescent="0.2">
      <c r="A1117" s="55">
        <v>1056</v>
      </c>
      <c r="B1117" s="1232">
        <f>'Expenditures 15-22'!K45</f>
        <v>228928</v>
      </c>
      <c r="C1117" s="14" t="s">
        <v>672</v>
      </c>
      <c r="D1117" s="14" t="str">
        <f t="shared" si="16"/>
        <v>Error?</v>
      </c>
    </row>
    <row r="1118" spans="1:4" x14ac:dyDescent="0.2">
      <c r="A1118" s="55">
        <v>1057</v>
      </c>
      <c r="B1118" s="1232">
        <f>'Expenditures 15-22'!K46</f>
        <v>38892</v>
      </c>
      <c r="C1118" s="14" t="s">
        <v>672</v>
      </c>
      <c r="D1118" s="14" t="str">
        <f t="shared" si="16"/>
        <v>Error?</v>
      </c>
    </row>
    <row r="1119" spans="1:4" x14ac:dyDescent="0.2">
      <c r="A1119" s="55">
        <v>1058</v>
      </c>
      <c r="B1119" s="1232">
        <f>'Expenditures 15-22'!K47</f>
        <v>551860</v>
      </c>
      <c r="C1119" s="14" t="s">
        <v>672</v>
      </c>
      <c r="D1119" s="14" t="str">
        <f t="shared" si="16"/>
        <v>Error?</v>
      </c>
    </row>
    <row r="1120" spans="1:4" x14ac:dyDescent="0.2">
      <c r="A1120" s="55">
        <v>1059</v>
      </c>
      <c r="B1120" s="1232">
        <f>'Expenditures 15-22'!K49</f>
        <v>162917</v>
      </c>
      <c r="C1120" s="14" t="s">
        <v>672</v>
      </c>
      <c r="D1120" s="14" t="str">
        <f t="shared" si="16"/>
        <v>Error?</v>
      </c>
    </row>
    <row r="1121" spans="1:4" x14ac:dyDescent="0.2">
      <c r="A1121" s="55">
        <v>1060</v>
      </c>
      <c r="B1121" s="1232">
        <f>'Expenditures 15-22'!K50</f>
        <v>453632</v>
      </c>
      <c r="C1121" s="14" t="s">
        <v>672</v>
      </c>
      <c r="D1121" s="14" t="str">
        <f t="shared" si="16"/>
        <v>Error?</v>
      </c>
    </row>
    <row r="1122" spans="1:4" x14ac:dyDescent="0.2">
      <c r="A1122" s="55">
        <v>1061</v>
      </c>
      <c r="B1122" s="1232">
        <f>'Expenditures 15-22'!K53</f>
        <v>799106</v>
      </c>
      <c r="C1122" s="14" t="s">
        <v>672</v>
      </c>
      <c r="D1122" s="14" t="str">
        <f t="shared" si="16"/>
        <v>Error?</v>
      </c>
    </row>
    <row r="1123" spans="1:4" x14ac:dyDescent="0.2">
      <c r="A1123" s="55">
        <v>1062</v>
      </c>
      <c r="B1123" s="1232">
        <f>'Expenditures 15-22'!K55</f>
        <v>1290407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1290407</v>
      </c>
      <c r="C1125" s="14" t="s">
        <v>672</v>
      </c>
      <c r="D1125" s="14" t="str">
        <f t="shared" si="16"/>
        <v>Error?</v>
      </c>
    </row>
    <row r="1126" spans="1:4" x14ac:dyDescent="0.2">
      <c r="A1126" s="55">
        <v>1065</v>
      </c>
      <c r="B1126" s="1232">
        <f>'Expenditures 15-22'!K59</f>
        <v>109107</v>
      </c>
      <c r="C1126" s="14" t="s">
        <v>672</v>
      </c>
      <c r="D1126" s="14" t="str">
        <f t="shared" si="16"/>
        <v>Error?</v>
      </c>
    </row>
    <row r="1127" spans="1:4" x14ac:dyDescent="0.2">
      <c r="A1127" s="55">
        <v>1066</v>
      </c>
      <c r="B1127" s="1232">
        <f>'Expenditures 15-22'!K60</f>
        <v>124081</v>
      </c>
      <c r="C1127" s="14" t="s">
        <v>672</v>
      </c>
      <c r="D1127" s="14" t="str">
        <f t="shared" si="16"/>
        <v>Error?</v>
      </c>
    </row>
    <row r="1128" spans="1:4" x14ac:dyDescent="0.2">
      <c r="A1128" s="55">
        <v>1067</v>
      </c>
      <c r="B1128" s="1232">
        <f>'Expenditures 15-22'!K61</f>
        <v>70060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232010</v>
      </c>
      <c r="C1130" s="14" t="s">
        <v>672</v>
      </c>
      <c r="D1130" s="14" t="str">
        <f t="shared" si="16"/>
        <v>Error?</v>
      </c>
    </row>
    <row r="1131" spans="1:4" x14ac:dyDescent="0.2">
      <c r="A1131" s="55">
        <v>1070</v>
      </c>
      <c r="B1131" s="1232">
        <f>'Expenditures 15-22'!K64</f>
        <v>1085</v>
      </c>
      <c r="C1131" s="14" t="s">
        <v>672</v>
      </c>
      <c r="D1131" s="14" t="str">
        <f t="shared" si="16"/>
        <v>Error?</v>
      </c>
    </row>
    <row r="1132" spans="1:4" x14ac:dyDescent="0.2">
      <c r="A1132" s="83">
        <v>1071</v>
      </c>
      <c r="D1132" s="14" t="str">
        <f t="shared" si="16"/>
        <v>OK</v>
      </c>
    </row>
    <row r="1133" spans="1:4" x14ac:dyDescent="0.2">
      <c r="A1133" s="55">
        <v>1072</v>
      </c>
      <c r="B1133" s="1232">
        <f>'Expenditures 15-22'!K65</f>
        <v>536343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1004892</v>
      </c>
      <c r="C1139" s="14" t="s">
        <v>672</v>
      </c>
      <c r="D1139" s="14" t="str">
        <f t="shared" si="16"/>
        <v>Error?</v>
      </c>
    </row>
    <row r="1140" spans="1:4" x14ac:dyDescent="0.2">
      <c r="A1140" s="83">
        <v>1079</v>
      </c>
      <c r="D1140" s="14" t="str">
        <f t="shared" si="16"/>
        <v>OK</v>
      </c>
    </row>
    <row r="1141" spans="1:4" x14ac:dyDescent="0.2">
      <c r="A1141" s="55">
        <v>1080</v>
      </c>
      <c r="B1141" s="1232">
        <f>'Expenditures 15-22'!K72</f>
        <v>1004892</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6471155</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849599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26667955</v>
      </c>
      <c r="C1152" s="14" t="s">
        <v>672</v>
      </c>
      <c r="D1152" s="14" t="str">
        <f t="shared" si="17"/>
        <v>Error?</v>
      </c>
    </row>
    <row r="1153" spans="1:4" x14ac:dyDescent="0.2">
      <c r="A1153" s="55">
        <v>1092</v>
      </c>
      <c r="B1153" s="1232">
        <f>'Expenditures 15-22'!K115</f>
        <v>861074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532574</v>
      </c>
      <c r="D1221" s="14" t="str">
        <f t="shared" si="18"/>
        <v>Error?</v>
      </c>
    </row>
    <row r="1222" spans="1:4" x14ac:dyDescent="0.2">
      <c r="A1222" s="83">
        <v>1161</v>
      </c>
      <c r="D1222" s="14" t="str">
        <f t="shared" si="18"/>
        <v>OK</v>
      </c>
    </row>
    <row r="1223" spans="1:4" x14ac:dyDescent="0.2">
      <c r="A1223" s="55">
        <v>1162</v>
      </c>
      <c r="B1223" s="1232">
        <f>'Expenditures 15-22'!C127</f>
        <v>532574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532574</v>
      </c>
      <c r="C1225" s="14" t="s">
        <v>672</v>
      </c>
      <c r="D1225" s="14" t="str">
        <f t="shared" si="18"/>
        <v>Error?</v>
      </c>
    </row>
    <row r="1226" spans="1:4" x14ac:dyDescent="0.2">
      <c r="A1226" s="55">
        <v>1165</v>
      </c>
      <c r="B1226" s="1232">
        <f>'Expenditures 15-22'!C150</f>
        <v>532574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142659</v>
      </c>
      <c r="D1229" s="14" t="str">
        <f t="shared" si="18"/>
        <v>Error?</v>
      </c>
    </row>
    <row r="1230" spans="1:4" x14ac:dyDescent="0.2">
      <c r="A1230" s="83">
        <v>1169</v>
      </c>
      <c r="D1230" s="14" t="str">
        <f t="shared" si="18"/>
        <v>OK</v>
      </c>
    </row>
    <row r="1231" spans="1:4" x14ac:dyDescent="0.2">
      <c r="A1231" s="55">
        <v>1170</v>
      </c>
      <c r="B1231" s="1232">
        <f>'Expenditures 15-22'!D127</f>
        <v>142659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142659</v>
      </c>
      <c r="C1233" s="14" t="s">
        <v>672</v>
      </c>
      <c r="D1233" s="14" t="str">
        <f t="shared" si="18"/>
        <v>Error?</v>
      </c>
    </row>
    <row r="1234" spans="1:4" x14ac:dyDescent="0.2">
      <c r="A1234" s="55">
        <v>1173</v>
      </c>
      <c r="B1234" s="1232">
        <f>'Expenditures 15-22'!D150</f>
        <v>142659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1031477</v>
      </c>
      <c r="D1237" s="14" t="str">
        <f t="shared" si="18"/>
        <v>Error?</v>
      </c>
    </row>
    <row r="1238" spans="1:4" x14ac:dyDescent="0.2">
      <c r="A1238" s="83">
        <v>1177</v>
      </c>
      <c r="D1238" s="14" t="str">
        <f t="shared" si="18"/>
        <v>OK</v>
      </c>
    </row>
    <row r="1239" spans="1:4" x14ac:dyDescent="0.2">
      <c r="A1239" s="55">
        <v>1178</v>
      </c>
      <c r="B1239" s="1232">
        <f>'Expenditures 15-22'!E127</f>
        <v>1031477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1031477</v>
      </c>
      <c r="C1241" s="14" t="s">
        <v>672</v>
      </c>
      <c r="D1241" s="14" t="str">
        <f t="shared" si="18"/>
        <v>Error?</v>
      </c>
    </row>
    <row r="1242" spans="1:4" x14ac:dyDescent="0.2">
      <c r="A1242" s="55">
        <v>1181</v>
      </c>
      <c r="B1242" s="1232">
        <f>'Expenditures 15-22'!E150</f>
        <v>1031477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894368</v>
      </c>
      <c r="D1245" s="14" t="str">
        <f t="shared" si="18"/>
        <v>Error?</v>
      </c>
    </row>
    <row r="1246" spans="1:4" x14ac:dyDescent="0.2">
      <c r="A1246" s="83">
        <v>1185</v>
      </c>
      <c r="D1246" s="14" t="str">
        <f t="shared" si="18"/>
        <v>OK</v>
      </c>
    </row>
    <row r="1247" spans="1:4" x14ac:dyDescent="0.2">
      <c r="A1247" s="55">
        <v>1186</v>
      </c>
      <c r="B1247" s="1232">
        <f>'Expenditures 15-22'!F127</f>
        <v>894368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894368</v>
      </c>
      <c r="C1249" s="14" t="s">
        <v>672</v>
      </c>
      <c r="D1249" s="14" t="str">
        <f t="shared" si="18"/>
        <v>Error?</v>
      </c>
    </row>
    <row r="1250" spans="1:4" x14ac:dyDescent="0.2">
      <c r="A1250" s="55">
        <v>1189</v>
      </c>
      <c r="B1250" s="1232">
        <f>'Expenditures 15-22'!F150</f>
        <v>894368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97202</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97202</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2601078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2601078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2601078</v>
      </c>
      <c r="C1281" s="14" t="s">
        <v>672</v>
      </c>
      <c r="D1281" s="14" t="str">
        <f t="shared" si="19"/>
        <v>Error?</v>
      </c>
    </row>
    <row r="1282" spans="1:4" x14ac:dyDescent="0.2">
      <c r="A1282" s="55">
        <v>1221</v>
      </c>
      <c r="B1282" s="1232">
        <f>'Expenditures 15-22'!K138</f>
        <v>97202</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2698280</v>
      </c>
      <c r="C1288" s="14" t="s">
        <v>672</v>
      </c>
      <c r="D1288" s="14" t="str">
        <f t="shared" si="19"/>
        <v>Error?</v>
      </c>
    </row>
    <row r="1289" spans="1:4" x14ac:dyDescent="0.2">
      <c r="A1289" s="55">
        <v>1228</v>
      </c>
      <c r="B1289" s="1232">
        <f>'Expenditures 15-22'!K151</f>
        <v>270274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3120932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2489480</v>
      </c>
      <c r="D1315" s="14" t="str">
        <f t="shared" si="19"/>
        <v>Error?</v>
      </c>
    </row>
    <row r="1316" spans="1:4" x14ac:dyDescent="0.2">
      <c r="A1316" s="55">
        <v>1255</v>
      </c>
      <c r="B1316" s="1232">
        <f>'Expenditures 15-22'!H165</f>
        <v>1544</v>
      </c>
      <c r="D1316" s="14" t="str">
        <f t="shared" si="19"/>
        <v>Error?</v>
      </c>
    </row>
    <row r="1317" spans="1:4" x14ac:dyDescent="0.2">
      <c r="A1317" s="55">
        <v>1256</v>
      </c>
      <c r="B1317" s="1232">
        <f>'Expenditures 15-22'!H166</f>
        <v>5611956</v>
      </c>
      <c r="C1317" s="14" t="s">
        <v>672</v>
      </c>
      <c r="D1317" s="14" t="str">
        <f t="shared" si="19"/>
        <v>Error?</v>
      </c>
    </row>
    <row r="1318" spans="1:4" x14ac:dyDescent="0.2">
      <c r="A1318" s="55">
        <v>1257</v>
      </c>
      <c r="B1318" s="1232">
        <f>'Expenditures 15-22'!H168</f>
        <v>5611956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3120932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2489480</v>
      </c>
      <c r="C1329" s="14" t="s">
        <v>672</v>
      </c>
      <c r="D1329" s="14" t="str">
        <f t="shared" si="19"/>
        <v>Error?</v>
      </c>
    </row>
    <row r="1330" spans="1:4" x14ac:dyDescent="0.2">
      <c r="A1330" s="55">
        <v>1269</v>
      </c>
      <c r="B1330" s="1232">
        <f>'Expenditures 15-22'!K165</f>
        <v>1544</v>
      </c>
      <c r="C1330" s="14" t="s">
        <v>672</v>
      </c>
      <c r="D1330" s="14" t="str">
        <f t="shared" si="19"/>
        <v>Error?</v>
      </c>
    </row>
    <row r="1331" spans="1:4" x14ac:dyDescent="0.2">
      <c r="A1331" s="55">
        <v>1270</v>
      </c>
      <c r="B1331" s="1232">
        <f>'Expenditures 15-22'!K166</f>
        <v>5611956</v>
      </c>
      <c r="C1331" s="14" t="s">
        <v>672</v>
      </c>
      <c r="D1331" s="14" t="str">
        <f t="shared" si="19"/>
        <v>Error?</v>
      </c>
    </row>
    <row r="1332" spans="1:4" x14ac:dyDescent="0.2">
      <c r="A1332" s="55">
        <v>1271</v>
      </c>
      <c r="B1332" s="1232">
        <f>'Expenditures 15-22'!K168</f>
        <v>5611956</v>
      </c>
      <c r="C1332" s="14" t="s">
        <v>672</v>
      </c>
      <c r="D1332" s="14" t="str">
        <f t="shared" si="19"/>
        <v>Error?</v>
      </c>
    </row>
    <row r="1333" spans="1:4" x14ac:dyDescent="0.2">
      <c r="A1333" s="55">
        <v>1272</v>
      </c>
      <c r="B1333" s="1232">
        <f>'Expenditures 15-22'!K169</f>
        <v>116433</v>
      </c>
      <c r="C1333" s="14" t="s">
        <v>672</v>
      </c>
      <c r="D1333" s="14" t="str">
        <f t="shared" si="19"/>
        <v>Error?</v>
      </c>
    </row>
    <row r="1334" spans="1:4" x14ac:dyDescent="0.2">
      <c r="A1334" s="83">
        <v>1273</v>
      </c>
      <c r="D1334" s="14" t="str">
        <f t="shared" si="19"/>
        <v>OK</v>
      </c>
    </row>
    <row r="1335" spans="1:4" x14ac:dyDescent="0.2">
      <c r="A1335" s="55">
        <v>1274</v>
      </c>
      <c r="B1335" s="1232">
        <f>'Expenditures 15-22'!C176</f>
        <v>62021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62021</v>
      </c>
      <c r="C1339" s="14" t="s">
        <v>672</v>
      </c>
      <c r="D1339" s="14" t="str">
        <f t="shared" si="19"/>
        <v>Error?</v>
      </c>
    </row>
    <row r="1340" spans="1:4" x14ac:dyDescent="0.2">
      <c r="A1340" s="55">
        <v>1279</v>
      </c>
      <c r="B1340" s="1232">
        <f>'Expenditures 15-22'!C204</f>
        <v>62021</v>
      </c>
      <c r="C1340" s="14" t="s">
        <v>672</v>
      </c>
      <c r="D1340" s="14" t="str">
        <f t="shared" si="19"/>
        <v>Error?</v>
      </c>
    </row>
    <row r="1341" spans="1:4" x14ac:dyDescent="0.2">
      <c r="A1341" s="55">
        <v>1280</v>
      </c>
      <c r="B1341" s="1232">
        <f>'Expenditures 15-22'!D176</f>
        <v>19238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19238</v>
      </c>
      <c r="C1345" s="14" t="s">
        <v>672</v>
      </c>
      <c r="D1345" s="14" t="str">
        <f t="shared" si="20"/>
        <v>Error?</v>
      </c>
    </row>
    <row r="1346" spans="1:4" x14ac:dyDescent="0.2">
      <c r="A1346" s="55">
        <v>1285</v>
      </c>
      <c r="B1346" s="1232">
        <f>'Expenditures 15-22'!D204</f>
        <v>19238</v>
      </c>
      <c r="C1346" s="14" t="s">
        <v>672</v>
      </c>
      <c r="D1346" s="14" t="str">
        <f t="shared" si="20"/>
        <v>Error?</v>
      </c>
    </row>
    <row r="1347" spans="1:4" x14ac:dyDescent="0.2">
      <c r="A1347" s="55">
        <v>1286</v>
      </c>
      <c r="B1347" s="1232">
        <f>'Expenditures 15-22'!E176</f>
        <v>2867921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2867921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2867921</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84334</v>
      </c>
      <c r="C1376" s="14" t="s">
        <v>672</v>
      </c>
      <c r="D1376" s="14" t="str">
        <f t="shared" si="20"/>
        <v>Error?</v>
      </c>
    </row>
    <row r="1377" spans="1:4" x14ac:dyDescent="0.2">
      <c r="A1377" s="55">
        <v>1316</v>
      </c>
      <c r="B1377" s="1232">
        <f>'Expenditures 15-22'!K176</f>
        <v>2949180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2949180</v>
      </c>
      <c r="C1381" s="14" t="s">
        <v>672</v>
      </c>
      <c r="D1381" s="14" t="str">
        <f t="shared" si="20"/>
        <v>Error?</v>
      </c>
    </row>
    <row r="1382" spans="1:4" x14ac:dyDescent="0.2">
      <c r="A1382" s="55">
        <v>1321</v>
      </c>
      <c r="B1382" s="1232">
        <f>'Expenditures 15-22'!K190</f>
        <v>84334</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3033514</v>
      </c>
      <c r="C1388" s="14" t="s">
        <v>672</v>
      </c>
      <c r="D1388" s="14" t="str">
        <f t="shared" si="20"/>
        <v>Error?</v>
      </c>
    </row>
    <row r="1389" spans="1:4" x14ac:dyDescent="0.2">
      <c r="A1389" s="55">
        <v>1328</v>
      </c>
      <c r="B1389" s="1232">
        <f>'Expenditures 15-22'!K205</f>
        <v>-237750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3596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7084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379252</v>
      </c>
      <c r="C1410" s="14" t="s">
        <v>672</v>
      </c>
      <c r="D1410" s="14" t="str">
        <f t="shared" si="21"/>
        <v>Error?</v>
      </c>
    </row>
    <row r="1411" spans="1:4" x14ac:dyDescent="0.2">
      <c r="A1411" s="55">
        <v>1350</v>
      </c>
      <c r="B1411" s="1232">
        <f>'Expenditures 15-22'!D226</f>
        <v>75</v>
      </c>
      <c r="D1411" s="14" t="str">
        <f t="shared" si="21"/>
        <v>Error?</v>
      </c>
    </row>
    <row r="1412" spans="1:4" x14ac:dyDescent="0.2">
      <c r="A1412" s="55">
        <v>1351</v>
      </c>
      <c r="B1412" s="1232">
        <f>'Expenditures 15-22'!D227</f>
        <v>9315</v>
      </c>
      <c r="D1412" s="14" t="str">
        <f t="shared" si="21"/>
        <v>Error?</v>
      </c>
    </row>
    <row r="1413" spans="1:4" x14ac:dyDescent="0.2">
      <c r="A1413" s="55">
        <v>1352</v>
      </c>
      <c r="B1413" s="1232">
        <f>'Expenditures 15-22'!D228</f>
        <v>32895</v>
      </c>
      <c r="D1413" s="14" t="str">
        <f t="shared" si="21"/>
        <v>Error?</v>
      </c>
    </row>
    <row r="1414" spans="1:4" x14ac:dyDescent="0.2">
      <c r="A1414" s="55">
        <v>1353</v>
      </c>
      <c r="B1414" s="1232">
        <f>'Expenditures 15-22'!D229</f>
        <v>3036</v>
      </c>
      <c r="D1414" s="14" t="str">
        <f t="shared" si="21"/>
        <v>Error?</v>
      </c>
    </row>
    <row r="1415" spans="1:4" x14ac:dyDescent="0.2">
      <c r="A1415" s="55">
        <v>1354</v>
      </c>
      <c r="B1415" s="1232">
        <f>'Expenditures 15-22'!D230</f>
        <v>9770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55091</v>
      </c>
      <c r="C1417" s="14" t="s">
        <v>672</v>
      </c>
      <c r="D1417" s="14" t="str">
        <f t="shared" si="21"/>
        <v>Error?</v>
      </c>
    </row>
    <row r="1418" spans="1:4" x14ac:dyDescent="0.2">
      <c r="A1418" s="55">
        <v>1357</v>
      </c>
      <c r="B1418" s="1232">
        <f>'Expenditures 15-22'!D234</f>
        <v>1499</v>
      </c>
      <c r="D1418" s="14" t="str">
        <f t="shared" si="21"/>
        <v>Error?</v>
      </c>
    </row>
    <row r="1419" spans="1:4" x14ac:dyDescent="0.2">
      <c r="A1419" s="55">
        <v>1358</v>
      </c>
      <c r="B1419" s="1232">
        <f>'Expenditures 15-22'!D235</f>
        <v>16842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18341</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21159</v>
      </c>
      <c r="D1423" s="14" t="str">
        <f t="shared" si="21"/>
        <v>Error?</v>
      </c>
    </row>
    <row r="1424" spans="1:4" x14ac:dyDescent="0.2">
      <c r="A1424" s="55">
        <v>1363</v>
      </c>
      <c r="B1424" s="1232">
        <f>'Expenditures 15-22'!D251</f>
        <v>23663</v>
      </c>
      <c r="C1424" s="14" t="s">
        <v>672</v>
      </c>
      <c r="D1424" s="14" t="str">
        <f t="shared" si="21"/>
        <v>Error?</v>
      </c>
    </row>
    <row r="1425" spans="1:4" x14ac:dyDescent="0.2">
      <c r="A1425" s="55">
        <v>1364</v>
      </c>
      <c r="B1425" s="1232">
        <f>'Expenditures 15-22'!D253</f>
        <v>36259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36259</v>
      </c>
      <c r="C1427" s="14" t="s">
        <v>672</v>
      </c>
      <c r="D1427" s="14" t="str">
        <f t="shared" si="21"/>
        <v>Error?</v>
      </c>
    </row>
    <row r="1428" spans="1:4" x14ac:dyDescent="0.2">
      <c r="A1428" s="55">
        <v>1367</v>
      </c>
      <c r="B1428" s="1232">
        <f>'Expenditures 15-22'!D257</f>
        <v>16538</v>
      </c>
      <c r="D1428" s="14" t="str">
        <f t="shared" si="21"/>
        <v>Error?</v>
      </c>
    </row>
    <row r="1429" spans="1:4" x14ac:dyDescent="0.2">
      <c r="A1429" s="55">
        <v>1368</v>
      </c>
      <c r="B1429" s="1232">
        <f>'Expenditures 15-22'!D258</f>
        <v>16604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103760</v>
      </c>
      <c r="D1431" s="14" t="str">
        <f t="shared" si="21"/>
        <v>Error?</v>
      </c>
    </row>
    <row r="1432" spans="1:4" x14ac:dyDescent="0.2">
      <c r="A1432" s="55">
        <v>1371</v>
      </c>
      <c r="B1432" s="1232">
        <f>'Expenditures 15-22'!D261</f>
        <v>9198</v>
      </c>
      <c r="D1432" s="14" t="str">
        <f t="shared" si="21"/>
        <v>Error?</v>
      </c>
    </row>
    <row r="1433" spans="1:4" x14ac:dyDescent="0.2">
      <c r="A1433" s="55">
        <v>1372</v>
      </c>
      <c r="B1433" s="1232">
        <f>'Expenditures 15-22'!D262</f>
        <v>4420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150520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38471</v>
      </c>
      <c r="D1442" s="14" t="str">
        <f t="shared" si="21"/>
        <v>Error?</v>
      </c>
    </row>
    <row r="1443" spans="1:4" x14ac:dyDescent="0.2">
      <c r="A1443" s="83">
        <v>1382</v>
      </c>
      <c r="D1443" s="14" t="str">
        <f t="shared" si="21"/>
        <v>OK</v>
      </c>
    </row>
    <row r="1444" spans="1:4" x14ac:dyDescent="0.2">
      <c r="A1444" s="55">
        <v>1383</v>
      </c>
      <c r="B1444" s="1232">
        <f>'Expenditures 15-22'!D271</f>
        <v>38471</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322345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701597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3596</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7084</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379252</v>
      </c>
      <c r="C1474" s="14" t="s">
        <v>672</v>
      </c>
      <c r="D1474" s="14" t="str">
        <f t="shared" si="22"/>
        <v>Error?</v>
      </c>
    </row>
    <row r="1475" spans="1:4" x14ac:dyDescent="0.2">
      <c r="A1475" s="55">
        <v>1414</v>
      </c>
      <c r="B1475" s="1232">
        <f>'Expenditures 15-22'!K226</f>
        <v>75</v>
      </c>
      <c r="C1475" s="14" t="s">
        <v>672</v>
      </c>
      <c r="D1475" s="14" t="str">
        <f t="shared" si="22"/>
        <v>Error?</v>
      </c>
    </row>
    <row r="1476" spans="1:4" x14ac:dyDescent="0.2">
      <c r="A1476" s="55">
        <v>1415</v>
      </c>
      <c r="B1476" s="1232">
        <f>'Expenditures 15-22'!K227</f>
        <v>9315</v>
      </c>
      <c r="C1476" s="14" t="s">
        <v>672</v>
      </c>
      <c r="D1476" s="14" t="str">
        <f t="shared" si="22"/>
        <v>Error?</v>
      </c>
    </row>
    <row r="1477" spans="1:4" x14ac:dyDescent="0.2">
      <c r="A1477" s="55">
        <v>1416</v>
      </c>
      <c r="B1477" s="1232">
        <f>'Expenditures 15-22'!K228</f>
        <v>32895</v>
      </c>
      <c r="C1477" s="14" t="s">
        <v>672</v>
      </c>
      <c r="D1477" s="14" t="str">
        <f t="shared" si="22"/>
        <v>Error?</v>
      </c>
    </row>
    <row r="1478" spans="1:4" x14ac:dyDescent="0.2">
      <c r="A1478" s="55">
        <v>1417</v>
      </c>
      <c r="B1478" s="1232">
        <f>'Expenditures 15-22'!K229</f>
        <v>3036</v>
      </c>
      <c r="C1478" s="14" t="s">
        <v>672</v>
      </c>
      <c r="D1478" s="14" t="str">
        <f t="shared" si="22"/>
        <v>Error?</v>
      </c>
    </row>
    <row r="1479" spans="1:4" x14ac:dyDescent="0.2">
      <c r="A1479" s="55">
        <v>1418</v>
      </c>
      <c r="B1479" s="1232">
        <f>'Expenditures 15-22'!K230</f>
        <v>9770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55091</v>
      </c>
      <c r="C1481" s="14" t="s">
        <v>672</v>
      </c>
      <c r="D1481" s="14" t="str">
        <f t="shared" si="22"/>
        <v>Error?</v>
      </c>
    </row>
    <row r="1482" spans="1:4" x14ac:dyDescent="0.2">
      <c r="A1482" s="55">
        <v>1421</v>
      </c>
      <c r="B1482" s="1232">
        <f>'Expenditures 15-22'!K234</f>
        <v>1499</v>
      </c>
      <c r="C1482" s="14" t="s">
        <v>672</v>
      </c>
      <c r="D1482" s="14" t="str">
        <f t="shared" si="22"/>
        <v>Error?</v>
      </c>
    </row>
    <row r="1483" spans="1:4" x14ac:dyDescent="0.2">
      <c r="A1483" s="55">
        <v>1422</v>
      </c>
      <c r="B1483" s="1232">
        <f>'Expenditures 15-22'!K235</f>
        <v>16842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18341</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21159</v>
      </c>
      <c r="C1487" s="14" t="s">
        <v>672</v>
      </c>
      <c r="D1487" s="14" t="str">
        <f t="shared" si="22"/>
        <v>Error?</v>
      </c>
    </row>
    <row r="1488" spans="1:4" x14ac:dyDescent="0.2">
      <c r="A1488" s="55">
        <v>1427</v>
      </c>
      <c r="B1488" s="1232">
        <f>'Expenditures 15-22'!K251</f>
        <v>23663</v>
      </c>
      <c r="C1488" s="14" t="s">
        <v>672</v>
      </c>
      <c r="D1488" s="14" t="str">
        <f t="shared" si="22"/>
        <v>Error?</v>
      </c>
    </row>
    <row r="1489" spans="1:4" x14ac:dyDescent="0.2">
      <c r="A1489" s="55">
        <v>1428</v>
      </c>
      <c r="B1489" s="1232">
        <f>'Expenditures 15-22'!K253</f>
        <v>36259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36259</v>
      </c>
      <c r="C1491" s="14" t="s">
        <v>672</v>
      </c>
      <c r="D1491" s="14" t="str">
        <f t="shared" si="22"/>
        <v>Error?</v>
      </c>
    </row>
    <row r="1492" spans="1:4" x14ac:dyDescent="0.2">
      <c r="A1492" s="55">
        <v>1431</v>
      </c>
      <c r="B1492" s="1232">
        <f>'Expenditures 15-22'!K257</f>
        <v>16538</v>
      </c>
      <c r="C1492" s="14" t="s">
        <v>672</v>
      </c>
      <c r="D1492" s="14" t="str">
        <f t="shared" si="22"/>
        <v>Error?</v>
      </c>
    </row>
    <row r="1493" spans="1:4" x14ac:dyDescent="0.2">
      <c r="A1493" s="55">
        <v>1432</v>
      </c>
      <c r="B1493" s="1232">
        <f>'Expenditures 15-22'!K258</f>
        <v>16604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103760</v>
      </c>
      <c r="C1495" s="14" t="s">
        <v>672</v>
      </c>
      <c r="D1495" s="14" t="str">
        <f t="shared" si="22"/>
        <v>Error?</v>
      </c>
    </row>
    <row r="1496" spans="1:4" x14ac:dyDescent="0.2">
      <c r="A1496" s="55">
        <v>1435</v>
      </c>
      <c r="B1496" s="1232">
        <f>'Expenditures 15-22'!K261</f>
        <v>9198</v>
      </c>
      <c r="C1496" s="14" t="s">
        <v>672</v>
      </c>
      <c r="D1496" s="14" t="str">
        <f t="shared" si="22"/>
        <v>Error?</v>
      </c>
    </row>
    <row r="1497" spans="1:4" x14ac:dyDescent="0.2">
      <c r="A1497" s="55">
        <v>1436</v>
      </c>
      <c r="B1497" s="1232">
        <f>'Expenditures 15-22'!K262</f>
        <v>4420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150520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38471</v>
      </c>
      <c r="C1506" s="14" t="s">
        <v>672</v>
      </c>
      <c r="D1506" s="14" t="str">
        <f t="shared" si="22"/>
        <v>Error?</v>
      </c>
    </row>
    <row r="1507" spans="1:4" x14ac:dyDescent="0.2">
      <c r="A1507" s="83">
        <v>1446</v>
      </c>
      <c r="D1507" s="14" t="str">
        <f t="shared" si="22"/>
        <v>OK</v>
      </c>
    </row>
    <row r="1508" spans="1:4" x14ac:dyDescent="0.2">
      <c r="A1508" s="55">
        <v>1447</v>
      </c>
      <c r="B1508" s="1232">
        <f>'Expenditures 15-22'!K271</f>
        <v>38471</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322345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701597</v>
      </c>
      <c r="C1517" s="14" t="s">
        <v>672</v>
      </c>
      <c r="D1517" s="14" t="str">
        <f t="shared" si="22"/>
        <v>Error?</v>
      </c>
    </row>
    <row r="1518" spans="1:4" x14ac:dyDescent="0.2">
      <c r="A1518" s="55">
        <v>1457</v>
      </c>
      <c r="B1518" s="1232">
        <f>'Expenditures 15-22'!K289</f>
        <v>-334378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32355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32355</v>
      </c>
      <c r="C1547" s="14" t="s">
        <v>672</v>
      </c>
      <c r="D1547" s="14" t="str">
        <f t="shared" si="23"/>
        <v>Error?</v>
      </c>
    </row>
    <row r="1548" spans="1:4" x14ac:dyDescent="0.2">
      <c r="A1548" s="55">
        <v>1487</v>
      </c>
      <c r="B1548" s="1232">
        <f>'Expenditures 15-22'!G305</f>
        <v>32355</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32355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32355</v>
      </c>
      <c r="C1559" s="14" t="s">
        <v>672</v>
      </c>
      <c r="D1559" s="14" t="str">
        <f t="shared" si="23"/>
        <v>Error?</v>
      </c>
    </row>
    <row r="1560" spans="1:4" x14ac:dyDescent="0.2">
      <c r="A1560" s="55">
        <v>1499</v>
      </c>
      <c r="B1560" s="1232">
        <f>'Expenditures 15-22'!K305</f>
        <v>32355</v>
      </c>
      <c r="C1560" s="14" t="s">
        <v>672</v>
      </c>
      <c r="D1560" s="14" t="str">
        <f t="shared" si="23"/>
        <v>Error?</v>
      </c>
    </row>
    <row r="1561" spans="1:4" x14ac:dyDescent="0.2">
      <c r="A1561" s="55">
        <v>1500</v>
      </c>
      <c r="B1561" s="1232">
        <f>'Expenditures 15-22'!K306</f>
        <v>26300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7263337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8124411</v>
      </c>
      <c r="C1630" s="14" t="s">
        <v>672</v>
      </c>
      <c r="D1630" s="14" t="str">
        <f t="shared" si="24"/>
        <v>Error?</v>
      </c>
    </row>
    <row r="1631" spans="1:4" x14ac:dyDescent="0.2">
      <c r="A1631" s="55">
        <v>1570</v>
      </c>
      <c r="B1631" s="1232">
        <f>'Acct Summary 7-8'!D79</f>
        <v>3313574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3583848</v>
      </c>
      <c r="C1644" s="14" t="s">
        <v>672</v>
      </c>
      <c r="D1644" s="14" t="str">
        <f t="shared" si="24"/>
        <v>Error?</v>
      </c>
    </row>
    <row r="1645" spans="1:4" x14ac:dyDescent="0.2">
      <c r="A1645" s="55">
        <v>1584</v>
      </c>
      <c r="B1645" s="1232">
        <f>'Acct Summary 7-8'!E79</f>
        <v>3455668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3572101</v>
      </c>
      <c r="C1658" s="14" t="s">
        <v>672</v>
      </c>
      <c r="D1658" s="14" t="str">
        <f t="shared" si="24"/>
        <v>Error?</v>
      </c>
    </row>
    <row r="1659" spans="1:4" x14ac:dyDescent="0.2">
      <c r="A1659" s="55">
        <v>1598</v>
      </c>
      <c r="B1659" s="1232">
        <f>'Acct Summary 7-8'!F79</f>
        <v>1275066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1037316</v>
      </c>
      <c r="C1672" s="14" t="s">
        <v>672</v>
      </c>
      <c r="D1672" s="14" t="str">
        <f t="shared" si="25"/>
        <v>Error?</v>
      </c>
    </row>
    <row r="1673" spans="1:4" x14ac:dyDescent="0.2">
      <c r="A1673" s="55">
        <v>1612</v>
      </c>
      <c r="B1673" s="1232">
        <f>'Acct Summary 7-8'!G79</f>
        <v>632044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297666</v>
      </c>
      <c r="C1686" s="14" t="s">
        <v>672</v>
      </c>
      <c r="D1686" s="14" t="str">
        <f t="shared" si="25"/>
        <v>Error?</v>
      </c>
    </row>
    <row r="1687" spans="1:4" x14ac:dyDescent="0.2">
      <c r="A1687" s="55">
        <v>1626</v>
      </c>
      <c r="B1687" s="1232">
        <f>'Acct Summary 7-8'!H79</f>
        <v>302683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328983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22423017</v>
      </c>
      <c r="C1744" s="14" t="s">
        <v>672</v>
      </c>
      <c r="D1744" s="14" t="str">
        <f t="shared" si="26"/>
        <v>Error?</v>
      </c>
    </row>
    <row r="1745" spans="1:5" x14ac:dyDescent="0.2">
      <c r="A1745" s="55">
        <v>1684</v>
      </c>
      <c r="B1745" s="1232">
        <f>'Tax Sched 24'!B5</f>
        <v>2933463</v>
      </c>
      <c r="C1745" s="14" t="s">
        <v>672</v>
      </c>
      <c r="D1745" s="14" t="str">
        <f t="shared" si="26"/>
        <v>Error?</v>
      </c>
    </row>
    <row r="1746" spans="1:5" x14ac:dyDescent="0.2">
      <c r="A1746" s="55">
        <v>1685</v>
      </c>
      <c r="B1746" s="1232">
        <f>'Tax Sched 24'!B6</f>
        <v>5725988</v>
      </c>
      <c r="C1746" s="14" t="s">
        <v>672</v>
      </c>
      <c r="D1746" s="14" t="str">
        <f t="shared" si="26"/>
        <v>Error?</v>
      </c>
    </row>
    <row r="1747" spans="1:5" x14ac:dyDescent="0.2">
      <c r="A1747" s="55">
        <v>1686</v>
      </c>
      <c r="B1747" s="1232">
        <f>'Tax Sched 24'!B7</f>
        <v>1328723</v>
      </c>
      <c r="C1747" s="14" t="s">
        <v>672</v>
      </c>
      <c r="D1747" s="14" t="str">
        <f t="shared" si="26"/>
        <v>Error?</v>
      </c>
    </row>
    <row r="1748" spans="1:5" x14ac:dyDescent="0.2">
      <c r="A1748" s="55">
        <v>1687</v>
      </c>
      <c r="B1748" s="1232">
        <f>'Tax Sched 24'!B8</f>
        <v>81822</v>
      </c>
      <c r="C1748" s="14" t="s">
        <v>672</v>
      </c>
      <c r="D1748" s="14" t="str">
        <f t="shared" si="26"/>
        <v>Error?</v>
      </c>
    </row>
    <row r="1749" spans="1:5" x14ac:dyDescent="0.2">
      <c r="A1749" s="55">
        <v>1688</v>
      </c>
      <c r="B1749" s="1232">
        <f>'Tax Sched 24'!B10</f>
        <v>400909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205474</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450821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33836791</v>
      </c>
      <c r="C1759" s="14" t="s">
        <v>672</v>
      </c>
      <c r="D1759" s="14" t="str">
        <f t="shared" si="26"/>
        <v>Error?</v>
      </c>
    </row>
    <row r="1760" spans="1:5" x14ac:dyDescent="0.2">
      <c r="A1760" s="55">
        <v>1699</v>
      </c>
      <c r="B1760" s="1232">
        <f>'Tax Sched 24'!D4</f>
        <v>10989015</v>
      </c>
      <c r="C1760" s="14" t="s">
        <v>672</v>
      </c>
      <c r="D1760" s="14" t="str">
        <f t="shared" si="26"/>
        <v>Error?</v>
      </c>
    </row>
    <row r="1761" spans="1:5" x14ac:dyDescent="0.2">
      <c r="A1761" s="55">
        <v>1700</v>
      </c>
      <c r="B1761" s="1232">
        <f>'Tax Sched 24'!D5</f>
        <v>1443116</v>
      </c>
      <c r="C1761" s="14" t="s">
        <v>672</v>
      </c>
      <c r="D1761" s="14" t="str">
        <f t="shared" si="26"/>
        <v>Error?</v>
      </c>
    </row>
    <row r="1762" spans="1:5" s="80" customFormat="1" x14ac:dyDescent="0.2">
      <c r="A1762" s="55">
        <v>1701</v>
      </c>
      <c r="B1762" s="1232">
        <f>'Tax Sched 24'!D6</f>
        <v>2824823</v>
      </c>
      <c r="C1762" s="14" t="s">
        <v>672</v>
      </c>
      <c r="D1762" s="14" t="str">
        <f t="shared" si="26"/>
        <v>Error?</v>
      </c>
      <c r="E1762" s="81"/>
    </row>
    <row r="1763" spans="1:5" x14ac:dyDescent="0.2">
      <c r="A1763" s="55">
        <v>1702</v>
      </c>
      <c r="B1763" s="1232">
        <f>'Tax Sched 24'!D7</f>
        <v>658937</v>
      </c>
      <c r="C1763" s="14" t="s">
        <v>672</v>
      </c>
      <c r="D1763" s="14" t="str">
        <f t="shared" si="26"/>
        <v>Error?</v>
      </c>
    </row>
    <row r="1764" spans="1:5" x14ac:dyDescent="0.2">
      <c r="A1764" s="55">
        <v>1703</v>
      </c>
      <c r="B1764" s="1232">
        <f>'Tax Sched 24'!D8</f>
        <v>40400</v>
      </c>
      <c r="C1764" s="14" t="s">
        <v>672</v>
      </c>
      <c r="D1764" s="14" t="str">
        <f t="shared" si="26"/>
        <v>Error?</v>
      </c>
    </row>
    <row r="1765" spans="1:5" x14ac:dyDescent="0.2">
      <c r="A1765" s="55">
        <v>1704</v>
      </c>
      <c r="B1765" s="1232">
        <f>'Tax Sched 24'!D10</f>
        <v>198772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64641</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223417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16609573</v>
      </c>
      <c r="C1775" s="14" t="s">
        <v>672</v>
      </c>
      <c r="D1775" s="14" t="str">
        <f t="shared" si="26"/>
        <v>Error?</v>
      </c>
    </row>
    <row r="1776" spans="1:5" x14ac:dyDescent="0.2">
      <c r="A1776" s="55">
        <v>1715</v>
      </c>
      <c r="B1776" s="1232">
        <f>'Tax Sched 24'!C4</f>
        <v>11434002</v>
      </c>
      <c r="D1776" s="14" t="str">
        <f t="shared" si="26"/>
        <v>Error?</v>
      </c>
    </row>
    <row r="1777" spans="1:4" x14ac:dyDescent="0.2">
      <c r="A1777" s="55">
        <v>1716</v>
      </c>
      <c r="B1777" s="1232">
        <f>'Tax Sched 24'!C5</f>
        <v>1490347</v>
      </c>
      <c r="D1777" s="14" t="str">
        <f t="shared" si="26"/>
        <v>Error?</v>
      </c>
    </row>
    <row r="1778" spans="1:4" x14ac:dyDescent="0.2">
      <c r="A1778" s="55">
        <v>1717</v>
      </c>
      <c r="B1778" s="1232">
        <f>'Tax Sched 24'!C6</f>
        <v>2901165</v>
      </c>
      <c r="D1778" s="14" t="str">
        <f t="shared" si="26"/>
        <v>Error?</v>
      </c>
    </row>
    <row r="1779" spans="1:4" x14ac:dyDescent="0.2">
      <c r="A1779" s="55">
        <v>1718</v>
      </c>
      <c r="B1779" s="1232">
        <f>'Tax Sched 24'!C7</f>
        <v>669786</v>
      </c>
      <c r="D1779" s="14" t="str">
        <f t="shared" si="26"/>
        <v>Error?</v>
      </c>
    </row>
    <row r="1780" spans="1:4" x14ac:dyDescent="0.2">
      <c r="A1780" s="55">
        <v>1719</v>
      </c>
      <c r="B1780" s="1232">
        <f>'Tax Sched 24'!C8</f>
        <v>41422</v>
      </c>
      <c r="D1780" s="14" t="str">
        <f t="shared" si="26"/>
        <v>Error?</v>
      </c>
    </row>
    <row r="1781" spans="1:4" x14ac:dyDescent="0.2">
      <c r="A1781" s="55">
        <v>1720</v>
      </c>
      <c r="B1781" s="1232">
        <f>'Tax Sched 24'!C10</f>
        <v>202137</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140833</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227404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17227218</v>
      </c>
      <c r="C1791" s="14" t="s">
        <v>672</v>
      </c>
      <c r="D1791" s="14" t="str">
        <f t="shared" ref="D1791:D1854" si="27">IF(ISBLANK(B1791),"OK",IF(A1791-B1791=0,"OK","Error?"))</f>
        <v>Error?</v>
      </c>
    </row>
    <row r="1792" spans="1:4" x14ac:dyDescent="0.2">
      <c r="A1792" s="55">
        <v>1731</v>
      </c>
      <c r="B1792" s="1232">
        <f>'Tax Sched 24'!F4</f>
        <v>11379847</v>
      </c>
      <c r="C1792" s="14" t="s">
        <v>672</v>
      </c>
      <c r="D1792" s="14" t="str">
        <f t="shared" si="27"/>
        <v>Error?</v>
      </c>
    </row>
    <row r="1793" spans="1:4" x14ac:dyDescent="0.2">
      <c r="A1793" s="55">
        <v>1732</v>
      </c>
      <c r="B1793" s="1232">
        <f>'Tax Sched 24'!F5</f>
        <v>1483288</v>
      </c>
      <c r="C1793" s="14" t="s">
        <v>672</v>
      </c>
      <c r="D1793" s="14" t="str">
        <f t="shared" si="27"/>
        <v>Error?</v>
      </c>
    </row>
    <row r="1794" spans="1:4" x14ac:dyDescent="0.2">
      <c r="A1794" s="55">
        <v>1733</v>
      </c>
      <c r="B1794" s="1232">
        <f>'Tax Sched 24'!F6</f>
        <v>2887423</v>
      </c>
      <c r="C1794" s="14" t="s">
        <v>672</v>
      </c>
      <c r="D1794" s="14" t="str">
        <f t="shared" si="27"/>
        <v>Error?</v>
      </c>
    </row>
    <row r="1795" spans="1:4" x14ac:dyDescent="0.2">
      <c r="A1795" s="55">
        <v>1734</v>
      </c>
      <c r="B1795" s="1232">
        <f>'Tax Sched 24'!F7</f>
        <v>666614</v>
      </c>
      <c r="C1795" s="14" t="s">
        <v>672</v>
      </c>
      <c r="D1795" s="14" t="str">
        <f t="shared" si="27"/>
        <v>Error?</v>
      </c>
    </row>
    <row r="1796" spans="1:4" x14ac:dyDescent="0.2">
      <c r="A1796" s="55">
        <v>1735</v>
      </c>
      <c r="B1796" s="1232">
        <f>'Tax Sched 24'!F8</f>
        <v>41225</v>
      </c>
      <c r="C1796" s="14" t="s">
        <v>672</v>
      </c>
      <c r="D1796" s="14" t="str">
        <f t="shared" si="27"/>
        <v>Error?</v>
      </c>
    </row>
    <row r="1797" spans="1:4" x14ac:dyDescent="0.2">
      <c r="A1797" s="55">
        <v>1736</v>
      </c>
      <c r="B1797" s="1232">
        <f>'Tax Sched 24'!F10</f>
        <v>201180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140166</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226327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22813849</v>
      </c>
      <c r="D1808" s="14" t="str">
        <f t="shared" si="27"/>
        <v>Error?</v>
      </c>
    </row>
    <row r="1809" spans="1:4" x14ac:dyDescent="0.2">
      <c r="A1809" s="55">
        <v>1748</v>
      </c>
      <c r="B1809" s="1232">
        <f>'Tax Sched 24'!E5</f>
        <v>2973635</v>
      </c>
      <c r="D1809" s="14" t="str">
        <f t="shared" si="27"/>
        <v>Error?</v>
      </c>
    </row>
    <row r="1810" spans="1:4" x14ac:dyDescent="0.2">
      <c r="A1810" s="55">
        <v>1749</v>
      </c>
      <c r="B1810" s="1232">
        <f>'Tax Sched 24'!E6</f>
        <v>5788588</v>
      </c>
      <c r="D1810" s="14" t="str">
        <f t="shared" si="27"/>
        <v>Error?</v>
      </c>
    </row>
    <row r="1811" spans="1:4" x14ac:dyDescent="0.2">
      <c r="A1811" s="55">
        <v>1750</v>
      </c>
      <c r="B1811" s="1232">
        <f>'Tax Sched 24'!E7</f>
        <v>1336400</v>
      </c>
      <c r="D1811" s="14" t="str">
        <f t="shared" si="27"/>
        <v>Error?</v>
      </c>
    </row>
    <row r="1812" spans="1:4" x14ac:dyDescent="0.2">
      <c r="A1812" s="55">
        <v>1751</v>
      </c>
      <c r="B1812" s="1232">
        <f>'Tax Sched 24'!E8</f>
        <v>82647</v>
      </c>
      <c r="D1812" s="14" t="str">
        <f t="shared" si="27"/>
        <v>Error?</v>
      </c>
    </row>
    <row r="1813" spans="1:4" x14ac:dyDescent="0.2">
      <c r="A1813" s="55">
        <v>1752</v>
      </c>
      <c r="B1813" s="1232">
        <f>'Tax Sched 24'!E10</f>
        <v>403317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280999</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453731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34372842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55099712</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451720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451720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451720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3946982</v>
      </c>
      <c r="D2008" s="14" t="str">
        <f t="shared" si="30"/>
        <v>Error?</v>
      </c>
    </row>
    <row r="2009" spans="1:4" x14ac:dyDescent="0.2">
      <c r="A2009" s="55">
        <v>1948</v>
      </c>
      <c r="B2009" s="1232">
        <f>'Cap Outlay Deprec 27'!C8</f>
        <v>81929671</v>
      </c>
      <c r="D2009" s="14" t="str">
        <f t="shared" si="30"/>
        <v>Error?</v>
      </c>
    </row>
    <row r="2010" spans="1:4" x14ac:dyDescent="0.2">
      <c r="A2010" s="55">
        <v>1949</v>
      </c>
      <c r="B2010" s="1232">
        <f>'Cap Outlay Deprec 27'!C10</f>
        <v>1338615</v>
      </c>
      <c r="D2010" s="14" t="str">
        <f t="shared" si="30"/>
        <v>Error?</v>
      </c>
    </row>
    <row r="2011" spans="1:4" x14ac:dyDescent="0.2">
      <c r="A2011" s="55">
        <v>1950</v>
      </c>
      <c r="B2011" s="1232">
        <f>'Cap Outlay Deprec 27'!C12</f>
        <v>1201134</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88416402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49615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49615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3946982</v>
      </c>
      <c r="C2026" s="14" t="s">
        <v>672</v>
      </c>
      <c r="D2026" s="14" t="str">
        <f t="shared" si="30"/>
        <v>Error?</v>
      </c>
    </row>
    <row r="2027" spans="1:4" x14ac:dyDescent="0.2">
      <c r="A2027" s="55">
        <v>1966</v>
      </c>
      <c r="B2027" s="1232">
        <f>'Cap Outlay Deprec 27'!F8</f>
        <v>81929671</v>
      </c>
      <c r="C2027" s="14" t="s">
        <v>672</v>
      </c>
      <c r="D2027" s="14" t="str">
        <f t="shared" si="30"/>
        <v>Error?</v>
      </c>
    </row>
    <row r="2028" spans="1:4" x14ac:dyDescent="0.2">
      <c r="A2028" s="55">
        <v>1967</v>
      </c>
      <c r="B2028" s="1232">
        <f>'Cap Outlay Deprec 27'!F10</f>
        <v>1338615</v>
      </c>
      <c r="C2028" s="14" t="s">
        <v>672</v>
      </c>
      <c r="D2028" s="14" t="str">
        <f t="shared" si="30"/>
        <v>Error?</v>
      </c>
    </row>
    <row r="2029" spans="1:4" x14ac:dyDescent="0.2">
      <c r="A2029" s="55">
        <v>1968</v>
      </c>
      <c r="B2029" s="1232">
        <f>'Cap Outlay Deprec 27'!F12</f>
        <v>1250749</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88466017</v>
      </c>
      <c r="C2031" s="14" t="s">
        <v>672</v>
      </c>
      <c r="D2031" s="14" t="str">
        <f t="shared" si="30"/>
        <v>Error?</v>
      </c>
    </row>
    <row r="2032" spans="1:4" x14ac:dyDescent="0.2">
      <c r="A2032" s="83">
        <v>1971</v>
      </c>
      <c r="D2032" s="14" t="str">
        <f t="shared" si="30"/>
        <v>OK</v>
      </c>
    </row>
    <row r="2033" spans="1:4" x14ac:dyDescent="0.2">
      <c r="A2033" s="55">
        <v>1972</v>
      </c>
      <c r="B2033" s="1232">
        <f>'Cap Outlay Deprec 27'!H8</f>
        <v>28242475</v>
      </c>
      <c r="D2033" s="14" t="str">
        <f t="shared" si="30"/>
        <v>Error?</v>
      </c>
    </row>
    <row r="2034" spans="1:4" x14ac:dyDescent="0.2">
      <c r="A2034" s="55">
        <v>1973</v>
      </c>
      <c r="B2034" s="1232">
        <f>'Cap Outlay Deprec 27'!H10</f>
        <v>1259978</v>
      </c>
      <c r="D2034" s="14" t="str">
        <f t="shared" si="30"/>
        <v>Error?</v>
      </c>
    </row>
    <row r="2035" spans="1:4" x14ac:dyDescent="0.2">
      <c r="A2035" s="55">
        <v>1974</v>
      </c>
      <c r="B2035" s="1232">
        <f>'Cap Outlay Deprec 27'!H12</f>
        <v>765626</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30268079</v>
      </c>
      <c r="C2037" s="14" t="s">
        <v>672</v>
      </c>
      <c r="D2037" s="14" t="str">
        <f t="shared" si="30"/>
        <v>Error?</v>
      </c>
    </row>
    <row r="2038" spans="1:4" x14ac:dyDescent="0.2">
      <c r="A2038" s="83">
        <v>1977</v>
      </c>
      <c r="D2038" s="14" t="str">
        <f t="shared" si="30"/>
        <v>OK</v>
      </c>
    </row>
    <row r="2039" spans="1:4" x14ac:dyDescent="0.2">
      <c r="A2039" s="55">
        <v>1978</v>
      </c>
      <c r="B2039" s="1232">
        <f>'Cap Outlay Deprec 27'!I8</f>
        <v>1969570</v>
      </c>
      <c r="D2039" s="14" t="str">
        <f t="shared" si="30"/>
        <v>Error?</v>
      </c>
    </row>
    <row r="2040" spans="1:4" x14ac:dyDescent="0.2">
      <c r="A2040" s="55">
        <v>1979</v>
      </c>
      <c r="B2040" s="1232">
        <f>'Cap Outlay Deprec 27'!I10</f>
        <v>26139</v>
      </c>
      <c r="D2040" s="14" t="str">
        <f t="shared" si="30"/>
        <v>Error?</v>
      </c>
    </row>
    <row r="2041" spans="1:4" x14ac:dyDescent="0.2">
      <c r="A2041" s="55">
        <v>1980</v>
      </c>
      <c r="B2041" s="1232">
        <f>'Cap Outlay Deprec 27'!I12</f>
        <v>111954</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2107663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30212045</v>
      </c>
      <c r="C2051" s="14" t="s">
        <v>672</v>
      </c>
      <c r="D2051" s="14" t="str">
        <f t="shared" si="31"/>
        <v>Error?</v>
      </c>
    </row>
    <row r="2052" spans="1:4" x14ac:dyDescent="0.2">
      <c r="A2052" s="55">
        <v>1991</v>
      </c>
      <c r="B2052" s="1232">
        <f>'Cap Outlay Deprec 27'!K10</f>
        <v>1286117</v>
      </c>
      <c r="C2052" s="14" t="s">
        <v>672</v>
      </c>
      <c r="D2052" s="14" t="str">
        <f t="shared" si="31"/>
        <v>Error?</v>
      </c>
    </row>
    <row r="2053" spans="1:4" x14ac:dyDescent="0.2">
      <c r="A2053" s="55">
        <v>1992</v>
      </c>
      <c r="B2053" s="1232">
        <f>'Cap Outlay Deprec 27'!K12</f>
        <v>877580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32375742</v>
      </c>
      <c r="C2055" s="14" t="s">
        <v>672</v>
      </c>
      <c r="D2055" s="14" t="str">
        <f t="shared" si="31"/>
        <v>Error?</v>
      </c>
    </row>
    <row r="2056" spans="1:4" x14ac:dyDescent="0.2">
      <c r="A2056" s="55">
        <v>1995</v>
      </c>
      <c r="B2056" s="1232">
        <f>'Cap Outlay Deprec 27'!L5</f>
        <v>3946982</v>
      </c>
      <c r="C2056" s="14" t="s">
        <v>672</v>
      </c>
      <c r="D2056" s="14" t="str">
        <f t="shared" si="31"/>
        <v>Error?</v>
      </c>
    </row>
    <row r="2057" spans="1:4" x14ac:dyDescent="0.2">
      <c r="A2057" s="55">
        <v>1996</v>
      </c>
      <c r="B2057" s="1232">
        <f>'Cap Outlay Deprec 27'!L8</f>
        <v>51717626</v>
      </c>
      <c r="C2057" s="14" t="s">
        <v>672</v>
      </c>
      <c r="D2057" s="14" t="str">
        <f t="shared" si="31"/>
        <v>Error?</v>
      </c>
    </row>
    <row r="2058" spans="1:4" x14ac:dyDescent="0.2">
      <c r="A2058" s="55">
        <v>1997</v>
      </c>
      <c r="B2058" s="1232">
        <f>'Cap Outlay Deprec 27'!L10</f>
        <v>52498</v>
      </c>
      <c r="C2058" s="14" t="s">
        <v>672</v>
      </c>
      <c r="D2058" s="14" t="str">
        <f t="shared" si="31"/>
        <v>Error?</v>
      </c>
    </row>
    <row r="2059" spans="1:4" x14ac:dyDescent="0.2">
      <c r="A2059" s="55">
        <v>1998</v>
      </c>
      <c r="B2059" s="1232">
        <f>'Cap Outlay Deprec 27'!L12</f>
        <v>373169</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56090275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849599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849599</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97202</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97202</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3118254</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665777</v>
      </c>
      <c r="D2475" s="14" t="str">
        <f t="shared" si="37"/>
        <v>Error?</v>
      </c>
    </row>
    <row r="2476" spans="1:4" x14ac:dyDescent="0.2">
      <c r="A2476" s="83">
        <v>2415</v>
      </c>
      <c r="D2476" s="14" t="str">
        <f t="shared" si="37"/>
        <v>OK</v>
      </c>
    </row>
    <row r="2477" spans="1:4" x14ac:dyDescent="0.2">
      <c r="A2477" s="55">
        <v>2416</v>
      </c>
      <c r="B2477" s="1232">
        <f>'Assets-Liab 5-6'!G38</f>
        <v>262480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1998655</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23948402</v>
      </c>
      <c r="C2551" s="14" t="s">
        <v>672</v>
      </c>
      <c r="D2551" s="14" t="str">
        <f t="shared" si="38"/>
        <v>Error?</v>
      </c>
    </row>
    <row r="2552" spans="1:4" x14ac:dyDescent="0.2">
      <c r="A2552" s="83">
        <v>2491</v>
      </c>
      <c r="D2552" s="14" t="str">
        <f t="shared" si="38"/>
        <v>OK</v>
      </c>
    </row>
    <row r="2553" spans="1:4" x14ac:dyDescent="0.2">
      <c r="A2553" s="55">
        <v>2492</v>
      </c>
      <c r="B2553" s="1232">
        <f>'Acct Summary 7-8'!C6</f>
        <v>2587083</v>
      </c>
      <c r="C2553" s="14" t="s">
        <v>672</v>
      </c>
      <c r="D2553" s="14" t="str">
        <f t="shared" si="38"/>
        <v>Error?</v>
      </c>
    </row>
    <row r="2554" spans="1:4" x14ac:dyDescent="0.2">
      <c r="A2554" s="55">
        <v>2493</v>
      </c>
      <c r="B2554" s="1232">
        <f>'Acct Summary 7-8'!C7</f>
        <v>993544</v>
      </c>
      <c r="C2554" s="14" t="s">
        <v>672</v>
      </c>
      <c r="D2554" s="14" t="str">
        <f t="shared" si="38"/>
        <v>Error?</v>
      </c>
    </row>
    <row r="2555" spans="1:4" x14ac:dyDescent="0.2">
      <c r="A2555" s="55">
        <v>2494</v>
      </c>
      <c r="B2555" s="1232">
        <f>'Acct Summary 7-8'!C8</f>
        <v>27529029</v>
      </c>
      <c r="C2555" s="14" t="s">
        <v>672</v>
      </c>
      <c r="D2555" s="14" t="str">
        <f t="shared" si="38"/>
        <v>Error?</v>
      </c>
    </row>
    <row r="2556" spans="1:4" x14ac:dyDescent="0.2">
      <c r="A2556" s="55">
        <v>2495</v>
      </c>
      <c r="B2556" s="1232">
        <f>'Acct Summary 7-8'!C12</f>
        <v>19347201</v>
      </c>
      <c r="C2556" s="14" t="s">
        <v>672</v>
      </c>
      <c r="D2556" s="14" t="str">
        <f t="shared" si="38"/>
        <v>Error?</v>
      </c>
    </row>
    <row r="2557" spans="1:4" x14ac:dyDescent="0.2">
      <c r="A2557" s="55">
        <v>2496</v>
      </c>
      <c r="B2557" s="1232">
        <f>'Acct Summary 7-8'!C13</f>
        <v>6471155</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849599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26667955</v>
      </c>
      <c r="C2561" s="14" t="s">
        <v>672</v>
      </c>
      <c r="D2561" s="14" t="str">
        <f t="shared" si="39"/>
        <v>Error?</v>
      </c>
    </row>
    <row r="2562" spans="1:4" x14ac:dyDescent="0.2">
      <c r="A2562" s="55">
        <v>2501</v>
      </c>
      <c r="B2562" s="1232">
        <f>'Acct Summary 7-8'!C20</f>
        <v>861074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2968554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2968554</v>
      </c>
      <c r="C2568" s="14" t="s">
        <v>672</v>
      </c>
      <c r="D2568" s="14" t="str">
        <f t="shared" si="39"/>
        <v>Error?</v>
      </c>
    </row>
    <row r="2569" spans="1:4" x14ac:dyDescent="0.2">
      <c r="A2569" s="55">
        <v>2508</v>
      </c>
      <c r="B2569" s="1232">
        <f>'Acct Summary 7-8'!D13</f>
        <v>2601078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97202</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2698280</v>
      </c>
      <c r="C2573" s="14" t="s">
        <v>672</v>
      </c>
      <c r="D2573" s="14" t="str">
        <f t="shared" si="39"/>
        <v>Error?</v>
      </c>
    </row>
    <row r="2574" spans="1:4" x14ac:dyDescent="0.2">
      <c r="A2574" s="55">
        <v>2513</v>
      </c>
      <c r="B2574" s="1232">
        <f>'Acct Summary 7-8'!D20</f>
        <v>270274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1327944</v>
      </c>
      <c r="C2591" s="14" t="s">
        <v>672</v>
      </c>
      <c r="D2591" s="14" t="str">
        <f t="shared" si="39"/>
        <v>Error?</v>
      </c>
    </row>
    <row r="2592" spans="1:4" x14ac:dyDescent="0.2">
      <c r="A2592" s="83">
        <v>2531</v>
      </c>
      <c r="D2592" s="14" t="str">
        <f t="shared" si="39"/>
        <v>OK</v>
      </c>
    </row>
    <row r="2593" spans="1:4" x14ac:dyDescent="0.2">
      <c r="A2593" s="55">
        <v>2532</v>
      </c>
      <c r="B2593" s="1232">
        <f>'Acct Summary 7-8'!F6</f>
        <v>1467820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2795764</v>
      </c>
      <c r="C2595" s="14" t="s">
        <v>672</v>
      </c>
      <c r="D2595" s="14" t="str">
        <f t="shared" si="39"/>
        <v>Error?</v>
      </c>
    </row>
    <row r="2596" spans="1:4" x14ac:dyDescent="0.2">
      <c r="A2596" s="55">
        <v>2535</v>
      </c>
      <c r="B2596" s="1232">
        <f>'Acct Summary 7-8'!F13</f>
        <v>2949180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84334</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3033514</v>
      </c>
      <c r="C2600" s="14" t="s">
        <v>672</v>
      </c>
      <c r="D2600" s="14" t="str">
        <f t="shared" si="39"/>
        <v>Error?</v>
      </c>
    </row>
    <row r="2601" spans="1:4" x14ac:dyDescent="0.2">
      <c r="A2601" s="55">
        <v>2540</v>
      </c>
      <c r="B2601" s="1232">
        <f>'Acct Summary 7-8'!F20</f>
        <v>-237750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367219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367219</v>
      </c>
      <c r="C2606" s="14" t="s">
        <v>672</v>
      </c>
      <c r="D2606" s="14" t="str">
        <f t="shared" si="39"/>
        <v>Error?</v>
      </c>
    </row>
    <row r="2607" spans="1:4" x14ac:dyDescent="0.2">
      <c r="A2607" s="55">
        <v>2546</v>
      </c>
      <c r="B2607" s="1232">
        <f>'Acct Summary 7-8'!G12</f>
        <v>379252</v>
      </c>
      <c r="C2607" s="14" t="s">
        <v>672</v>
      </c>
      <c r="D2607" s="14" t="str">
        <f t="shared" si="39"/>
        <v>Error?</v>
      </c>
    </row>
    <row r="2608" spans="1:4" x14ac:dyDescent="0.2">
      <c r="A2608" s="55">
        <v>2547</v>
      </c>
      <c r="B2608" s="1232">
        <f>'Acct Summary 7-8'!G13</f>
        <v>322345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701597</v>
      </c>
      <c r="C2612" s="14" t="s">
        <v>672</v>
      </c>
      <c r="D2612" s="14" t="str">
        <f t="shared" si="39"/>
        <v>Error?</v>
      </c>
    </row>
    <row r="2613" spans="1:4" x14ac:dyDescent="0.2">
      <c r="A2613" s="55">
        <v>2552</v>
      </c>
      <c r="B2613" s="1232">
        <f>'Acct Summary 7-8'!G20</f>
        <v>-334378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5728389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5728389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5611956</v>
      </c>
      <c r="C2634" s="14" t="s">
        <v>672</v>
      </c>
      <c r="D2634" s="14" t="str">
        <f t="shared" si="40"/>
        <v>Error?</v>
      </c>
    </row>
    <row r="2635" spans="1:4" x14ac:dyDescent="0.2">
      <c r="A2635" s="55">
        <v>2574</v>
      </c>
      <c r="B2635" s="1232">
        <f>'Acct Summary 7-8'!E17</f>
        <v>5611956</v>
      </c>
      <c r="C2635" s="14" t="s">
        <v>672</v>
      </c>
      <c r="D2635" s="14" t="str">
        <f t="shared" si="40"/>
        <v>Error?</v>
      </c>
    </row>
    <row r="2636" spans="1:4" x14ac:dyDescent="0.2">
      <c r="A2636" s="55">
        <v>2575</v>
      </c>
      <c r="B2636" s="1232">
        <f>'Acct Summary 7-8'!E20</f>
        <v>116433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58655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58655</v>
      </c>
      <c r="C2658" s="14" t="s">
        <v>672</v>
      </c>
      <c r="D2658" s="14" t="str">
        <f t="shared" si="40"/>
        <v>Error?</v>
      </c>
    </row>
    <row r="2659" spans="1:4" x14ac:dyDescent="0.2">
      <c r="A2659" s="55">
        <v>2598</v>
      </c>
      <c r="B2659" s="1232">
        <f>'Acct Summary 7-8'!H13</f>
        <v>32355</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32355</v>
      </c>
      <c r="C2661" s="14" t="s">
        <v>672</v>
      </c>
      <c r="D2661" s="14" t="str">
        <f t="shared" si="40"/>
        <v>Error?</v>
      </c>
    </row>
    <row r="2662" spans="1:4" x14ac:dyDescent="0.2">
      <c r="A2662" s="55">
        <v>2601</v>
      </c>
      <c r="B2662" s="1232">
        <f>'Acct Summary 7-8'!H20</f>
        <v>26300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168617</v>
      </c>
      <c r="D2718" s="14" t="str">
        <f t="shared" si="41"/>
        <v>Error?</v>
      </c>
    </row>
    <row r="2719" spans="1:4" x14ac:dyDescent="0.2">
      <c r="A2719" s="55">
        <v>2658</v>
      </c>
      <c r="B2719" s="1232">
        <f>'Expenditures 15-22'!D51</f>
        <v>13940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182557</v>
      </c>
      <c r="C2724" s="14" t="s">
        <v>672</v>
      </c>
      <c r="D2724" s="14" t="str">
        <f t="shared" si="41"/>
        <v>Error?</v>
      </c>
    </row>
    <row r="2725" spans="1:4" x14ac:dyDescent="0.2">
      <c r="A2725" s="55">
        <v>2664</v>
      </c>
      <c r="B2725" s="1232">
        <f>'Expenditures 15-22'!D241</f>
        <v>2504</v>
      </c>
      <c r="D2725" s="14" t="str">
        <f t="shared" si="41"/>
        <v>Error?</v>
      </c>
    </row>
    <row r="2726" spans="1:4" x14ac:dyDescent="0.2">
      <c r="A2726" s="55">
        <v>2665</v>
      </c>
      <c r="B2726" s="1232">
        <f>'Expenditures 15-22'!K241</f>
        <v>2504</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84334</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84334</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84334</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197147</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5498503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122173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193027</v>
      </c>
      <c r="D2908" s="14" t="str">
        <f t="shared" si="44"/>
        <v>Error?</v>
      </c>
    </row>
    <row r="2909" spans="1:4" x14ac:dyDescent="0.2">
      <c r="A2909" s="83">
        <v>2848</v>
      </c>
      <c r="D2909" s="14" t="str">
        <f t="shared" si="44"/>
        <v>OK</v>
      </c>
    </row>
    <row r="2910" spans="1:4" x14ac:dyDescent="0.2">
      <c r="A2910" s="55">
        <v>2849</v>
      </c>
      <c r="B2910" s="1232">
        <f>'Assets-Liab 5-6'!I34</f>
        <v>193027</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5305476</v>
      </c>
      <c r="D2912" s="14" t="str">
        <f t="shared" si="44"/>
        <v>Error?</v>
      </c>
    </row>
    <row r="2913" spans="1:4" x14ac:dyDescent="0.2">
      <c r="A2913" s="55">
        <v>2852</v>
      </c>
      <c r="B2913" s="1232">
        <f>'Assets-Liab 5-6'!I41</f>
        <v>5498503</v>
      </c>
      <c r="C2913" s="14" t="s">
        <v>672</v>
      </c>
      <c r="D2913" s="14" t="str">
        <f t="shared" si="44"/>
        <v>Error?</v>
      </c>
    </row>
    <row r="2914" spans="1:4" x14ac:dyDescent="0.2">
      <c r="A2914" s="55">
        <v>2853</v>
      </c>
      <c r="B2914" s="1232">
        <f>'Assets-Liab 5-6'!L33</f>
        <v>122173</v>
      </c>
      <c r="D2914" s="14" t="str">
        <f t="shared" si="44"/>
        <v>Error?</v>
      </c>
    </row>
    <row r="2915" spans="1:4" x14ac:dyDescent="0.2">
      <c r="A2915" s="83">
        <v>2854</v>
      </c>
      <c r="D2915" s="14" t="str">
        <f t="shared" si="44"/>
        <v>OK</v>
      </c>
    </row>
    <row r="2916" spans="1:4" x14ac:dyDescent="0.2">
      <c r="A2916" s="55">
        <v>2855</v>
      </c>
      <c r="B2916" s="1232">
        <f>'Assets-Liab 5-6'!L34</f>
        <v>122173</v>
      </c>
      <c r="C2916" s="14" t="s">
        <v>672</v>
      </c>
      <c r="D2916" s="14" t="str">
        <f t="shared" si="44"/>
        <v>Error?</v>
      </c>
    </row>
    <row r="2917" spans="1:4" x14ac:dyDescent="0.2">
      <c r="A2917" s="55">
        <v>2856</v>
      </c>
      <c r="B2917" s="1232">
        <f>'Assets-Liab 5-6'!L41</f>
        <v>122173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849599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849599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97202</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97202</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84334</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84334</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856777</v>
      </c>
      <c r="D3055" s="14" t="str">
        <f t="shared" si="46"/>
        <v>Error?</v>
      </c>
    </row>
    <row r="3056" spans="1:4" x14ac:dyDescent="0.2">
      <c r="A3056" s="55">
        <v>2995</v>
      </c>
      <c r="B3056" s="1232">
        <f>'Expenditures 15-22'!D10</f>
        <v>112005</v>
      </c>
      <c r="D3056" s="14" t="str">
        <f t="shared" si="46"/>
        <v>Error?</v>
      </c>
    </row>
    <row r="3057" spans="1:4" x14ac:dyDescent="0.2">
      <c r="A3057" s="55">
        <v>2996</v>
      </c>
      <c r="B3057" s="1232">
        <f>'Expenditures 15-22'!E10</f>
        <v>7657</v>
      </c>
      <c r="D3057" s="14" t="str">
        <f t="shared" si="46"/>
        <v>Error?</v>
      </c>
    </row>
    <row r="3058" spans="1:4" x14ac:dyDescent="0.2">
      <c r="A3058" s="55">
        <v>2997</v>
      </c>
      <c r="B3058" s="1232">
        <f>'Expenditures 15-22'!F10</f>
        <v>39685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1016124</v>
      </c>
      <c r="C3062" s="14" t="s">
        <v>672</v>
      </c>
      <c r="D3062" s="14" t="str">
        <f t="shared" si="46"/>
        <v>Error?</v>
      </c>
    </row>
    <row r="3063" spans="1:4" x14ac:dyDescent="0.2">
      <c r="A3063" s="83">
        <v>3002</v>
      </c>
      <c r="D3063" s="14" t="str">
        <f t="shared" si="46"/>
        <v>OK</v>
      </c>
    </row>
    <row r="3064" spans="1:4" x14ac:dyDescent="0.2">
      <c r="A3064" s="55">
        <v>3003</v>
      </c>
      <c r="B3064" s="1232">
        <f>'Expenditures 15-22'!D213</f>
        <v>12437</v>
      </c>
      <c r="D3064" s="14" t="str">
        <f t="shared" si="46"/>
        <v>Error?</v>
      </c>
    </row>
    <row r="3065" spans="1:4" x14ac:dyDescent="0.2">
      <c r="A3065" s="55">
        <v>3004</v>
      </c>
      <c r="B3065" s="1232">
        <f>'Expenditures 15-22'!K213</f>
        <v>12437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411490</v>
      </c>
      <c r="C3225" s="14" t="s">
        <v>672</v>
      </c>
      <c r="D3225" s="14" t="str">
        <f t="shared" si="49"/>
        <v>Error?</v>
      </c>
    </row>
    <row r="3226" spans="1:4" x14ac:dyDescent="0.2">
      <c r="A3226" s="55">
        <v>3165</v>
      </c>
      <c r="B3226" s="1232">
        <f>'Acct Summary 7-8'!I8</f>
        <v>411490</v>
      </c>
      <c r="C3226" s="14" t="s">
        <v>672</v>
      </c>
      <c r="D3226" s="14" t="str">
        <f t="shared" si="49"/>
        <v>Error?</v>
      </c>
    </row>
    <row r="3227" spans="1:4" x14ac:dyDescent="0.2">
      <c r="A3227" s="55">
        <v>3166</v>
      </c>
      <c r="B3227" s="1232">
        <f>'Acct Summary 7-8'!I20</f>
        <v>411490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861074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270274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-237750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-334378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116433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26300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411490</v>
      </c>
      <c r="C3320" s="14" t="s">
        <v>672</v>
      </c>
      <c r="D3320" s="14" t="str">
        <f t="shared" si="50"/>
        <v>Error?</v>
      </c>
    </row>
    <row r="3321" spans="1:4" x14ac:dyDescent="0.2">
      <c r="A3321" s="55">
        <v>3260</v>
      </c>
      <c r="B3321" s="1232">
        <f>'Acct Summary 7-8'!I79</f>
        <v>4893986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5305476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2571867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454305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591923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92645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3710740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172122</v>
      </c>
      <c r="D3387" s="14" t="str">
        <f t="shared" si="51"/>
        <v>Error?</v>
      </c>
    </row>
    <row r="3388" spans="1:4" x14ac:dyDescent="0.2">
      <c r="A3388" s="55">
        <v>3327</v>
      </c>
      <c r="B3388" s="1232">
        <f>'Expenditures 15-22'!D211</f>
        <v>175198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172122</v>
      </c>
      <c r="C3390" s="14" t="s">
        <v>672</v>
      </c>
      <c r="D3390" s="14" t="str">
        <f t="shared" si="51"/>
        <v>Error?</v>
      </c>
    </row>
    <row r="3391" spans="1:4" x14ac:dyDescent="0.2">
      <c r="A3391" s="55">
        <v>3330</v>
      </c>
      <c r="B3391" s="1232">
        <f>'Expenditures 15-22'!K211</f>
        <v>175198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8661416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3748255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3513263</v>
      </c>
      <c r="D3417" s="14" t="str">
        <f t="shared" si="52"/>
        <v>Error?</v>
      </c>
    </row>
    <row r="3418" spans="1:4" x14ac:dyDescent="0.2">
      <c r="A3418" s="83">
        <v>3357</v>
      </c>
      <c r="D3418" s="14" t="str">
        <f t="shared" si="52"/>
        <v>OK</v>
      </c>
    </row>
    <row r="3419" spans="1:4" x14ac:dyDescent="0.2">
      <c r="A3419" s="55">
        <v>3358</v>
      </c>
      <c r="B3419" s="1232">
        <f>'Assets-Liab 5-6'!F4</f>
        <v>670955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303976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328983</v>
      </c>
      <c r="D3425" s="14" t="str">
        <f t="shared" si="52"/>
        <v>Error?</v>
      </c>
    </row>
    <row r="3426" spans="1:4" x14ac:dyDescent="0.2">
      <c r="A3426" s="83">
        <v>3365</v>
      </c>
      <c r="D3426" s="14" t="str">
        <f t="shared" si="52"/>
        <v>OK</v>
      </c>
    </row>
    <row r="3427" spans="1:4" x14ac:dyDescent="0.2">
      <c r="A3427" s="55">
        <v>3366</v>
      </c>
      <c r="B3427" s="1232">
        <f>'Assets-Liab 5-6'!I4</f>
        <v>5301356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122173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286574</v>
      </c>
      <c r="C3446" s="14" t="s">
        <v>672</v>
      </c>
      <c r="D3446" s="14" t="str">
        <f t="shared" si="52"/>
        <v>Error?</v>
      </c>
    </row>
    <row r="3447" spans="1:4" x14ac:dyDescent="0.2">
      <c r="A3447" s="55">
        <v>3386</v>
      </c>
      <c r="B3447" s="1232">
        <f>'Tax Sched 24'!D16</f>
        <v>166452</v>
      </c>
      <c r="C3447" s="14" t="s">
        <v>672</v>
      </c>
      <c r="D3447" s="14" t="str">
        <f t="shared" si="52"/>
        <v>Error?</v>
      </c>
    </row>
    <row r="3448" spans="1:4" x14ac:dyDescent="0.2">
      <c r="A3448" s="55">
        <v>3387</v>
      </c>
      <c r="B3448" s="1232">
        <f>'Tax Sched 24'!C16</f>
        <v>120122</v>
      </c>
      <c r="D3448" s="14" t="str">
        <f t="shared" si="52"/>
        <v>Error?</v>
      </c>
    </row>
    <row r="3449" spans="1:4" x14ac:dyDescent="0.2">
      <c r="A3449" s="55">
        <v>3388</v>
      </c>
      <c r="B3449" s="1232">
        <f>'Tax Sched 24'!F16</f>
        <v>119554</v>
      </c>
      <c r="C3449" s="14" t="s">
        <v>672</v>
      </c>
      <c r="D3449" s="14" t="str">
        <f t="shared" si="52"/>
        <v>Error?</v>
      </c>
    </row>
    <row r="3450" spans="1:4" x14ac:dyDescent="0.2">
      <c r="A3450" s="55">
        <v>3389</v>
      </c>
      <c r="B3450" s="1232">
        <f>'Tax Sched 24'!E16</f>
        <v>239676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26380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9428315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36957344</v>
      </c>
      <c r="C4122" s="14" t="s">
        <v>672</v>
      </c>
      <c r="D4122" s="14" t="str">
        <f t="shared" si="63"/>
        <v>Error?</v>
      </c>
    </row>
    <row r="4123" spans="1:4" x14ac:dyDescent="0.2">
      <c r="A4123" s="55">
        <v>4062</v>
      </c>
      <c r="B4123" s="1232">
        <f>'Acct Summary 7-8'!D10</f>
        <v>2968554</v>
      </c>
      <c r="C4123" s="14" t="s">
        <v>672</v>
      </c>
      <c r="D4123" s="14" t="str">
        <f t="shared" si="63"/>
        <v>Error?</v>
      </c>
    </row>
    <row r="4124" spans="1:4" x14ac:dyDescent="0.2">
      <c r="A4124" s="55">
        <v>4063</v>
      </c>
      <c r="B4124" s="1232">
        <f>'Acct Summary 7-8'!E10</f>
        <v>5728389</v>
      </c>
      <c r="C4124" s="14" t="s">
        <v>672</v>
      </c>
      <c r="D4124" s="14" t="str">
        <f t="shared" si="63"/>
        <v>Error?</v>
      </c>
    </row>
    <row r="4125" spans="1:4" x14ac:dyDescent="0.2">
      <c r="A4125" s="55">
        <v>4064</v>
      </c>
      <c r="B4125" s="1232">
        <f>'Acct Summary 7-8'!F10</f>
        <v>2795764</v>
      </c>
      <c r="C4125" s="14" t="s">
        <v>672</v>
      </c>
      <c r="D4125" s="14" t="str">
        <f t="shared" si="63"/>
        <v>Error?</v>
      </c>
    </row>
    <row r="4126" spans="1:4" x14ac:dyDescent="0.2">
      <c r="A4126" s="55">
        <v>4065</v>
      </c>
      <c r="B4126" s="1232">
        <f>'Acct Summary 7-8'!G10</f>
        <v>367219</v>
      </c>
      <c r="C4126" s="14" t="s">
        <v>672</v>
      </c>
      <c r="D4126" s="14" t="str">
        <f t="shared" si="63"/>
        <v>Error?</v>
      </c>
    </row>
    <row r="4127" spans="1:4" x14ac:dyDescent="0.2">
      <c r="A4127" s="55">
        <v>4066</v>
      </c>
      <c r="B4127" s="1232">
        <f>'Acct Summary 7-8'!H10</f>
        <v>58655</v>
      </c>
      <c r="C4127" s="14" t="s">
        <v>672</v>
      </c>
      <c r="D4127" s="14" t="str">
        <f t="shared" si="63"/>
        <v>Error?</v>
      </c>
    </row>
    <row r="4128" spans="1:4" x14ac:dyDescent="0.2">
      <c r="A4128" s="55">
        <v>4067</v>
      </c>
      <c r="B4128" s="1232">
        <f>'Acct Summary 7-8'!I10</f>
        <v>411490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9428315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36096270</v>
      </c>
      <c r="C4136" s="14" t="s">
        <v>672</v>
      </c>
      <c r="D4136" s="14" t="str">
        <f t="shared" si="63"/>
        <v>Error?</v>
      </c>
    </row>
    <row r="4137" spans="1:4" x14ac:dyDescent="0.2">
      <c r="A4137" s="55">
        <v>4076</v>
      </c>
      <c r="B4137" s="1232">
        <f>'Acct Summary 7-8'!D19</f>
        <v>2698280</v>
      </c>
      <c r="C4137" s="14" t="s">
        <v>672</v>
      </c>
      <c r="D4137" s="14" t="str">
        <f t="shared" si="63"/>
        <v>Error?</v>
      </c>
    </row>
    <row r="4138" spans="1:4" x14ac:dyDescent="0.2">
      <c r="A4138" s="55">
        <v>4077</v>
      </c>
      <c r="B4138" s="1232">
        <f>'Acct Summary 7-8'!E19</f>
        <v>5611956</v>
      </c>
      <c r="C4138" s="14" t="s">
        <v>672</v>
      </c>
      <c r="D4138" s="14" t="str">
        <f t="shared" si="63"/>
        <v>Error?</v>
      </c>
    </row>
    <row r="4139" spans="1:4" x14ac:dyDescent="0.2">
      <c r="A4139" s="55">
        <v>4078</v>
      </c>
      <c r="B4139" s="1232">
        <f>'Acct Summary 7-8'!F19</f>
        <v>3033514</v>
      </c>
      <c r="C4139" s="14" t="s">
        <v>672</v>
      </c>
      <c r="D4139" s="14" t="str">
        <f t="shared" si="63"/>
        <v>Error?</v>
      </c>
    </row>
    <row r="4140" spans="1:4" x14ac:dyDescent="0.2">
      <c r="A4140" s="55">
        <v>4079</v>
      </c>
      <c r="B4140" s="1232">
        <f>'Acct Summary 7-8'!G19</f>
        <v>701597</v>
      </c>
      <c r="C4140" s="14" t="s">
        <v>672</v>
      </c>
      <c r="D4140" s="14" t="str">
        <f t="shared" si="63"/>
        <v>Error?</v>
      </c>
    </row>
    <row r="4141" spans="1:4" x14ac:dyDescent="0.2">
      <c r="A4141" s="55">
        <v>4080</v>
      </c>
      <c r="B4141" s="1232">
        <f>'Acct Summary 7-8'!H19</f>
        <v>32355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52610232</v>
      </c>
      <c r="C4171" s="14" t="s">
        <v>672</v>
      </c>
      <c r="D4171" s="14" t="str">
        <f t="shared" si="64"/>
        <v>Error?</v>
      </c>
    </row>
    <row r="4172" spans="1:4" x14ac:dyDescent="0.2">
      <c r="A4172" s="55">
        <v>4111</v>
      </c>
      <c r="B4172" s="1232">
        <f>'Short-Term Long-Term Debt 25'!J49</f>
        <v>49038131</v>
      </c>
      <c r="C4172" s="14" t="s">
        <v>672</v>
      </c>
      <c r="D4172" s="14" t="str">
        <f t="shared" si="64"/>
        <v>Error?</v>
      </c>
    </row>
    <row r="4173" spans="1:4" x14ac:dyDescent="0.2">
      <c r="A4173" s="55">
        <v>4112</v>
      </c>
      <c r="B4173" s="1232">
        <f>'Short-Term Long-Term Debt 25'!H49</f>
        <v>2489480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2815.3</v>
      </c>
      <c r="C4265" s="14" t="s">
        <v>672</v>
      </c>
      <c r="D4265" s="14" t="str">
        <f t="shared" si="65"/>
        <v>Error?</v>
      </c>
      <c r="E4265" s="811"/>
    </row>
    <row r="4266" spans="1:5" x14ac:dyDescent="0.2">
      <c r="A4266" s="91">
        <v>4205</v>
      </c>
      <c r="B4266" s="1232">
        <f>('FP Info 3'!F10)*100000</f>
        <v>359.8</v>
      </c>
      <c r="C4266" s="14" t="s">
        <v>672</v>
      </c>
      <c r="D4266" s="14" t="str">
        <f t="shared" si="65"/>
        <v>Error?</v>
      </c>
      <c r="E4266" s="811"/>
    </row>
    <row r="4267" spans="1:5" x14ac:dyDescent="0.2">
      <c r="A4267" s="91">
        <v>4206</v>
      </c>
      <c r="B4267" s="1232">
        <f>('FP Info 3'!H10)*100000</f>
        <v>161.69999999999999</v>
      </c>
      <c r="C4267" s="14" t="s">
        <v>672</v>
      </c>
      <c r="D4267" s="14" t="str">
        <f t="shared" si="65"/>
        <v>Error?</v>
      </c>
      <c r="E4267" s="811"/>
    </row>
    <row r="4268" spans="1:5" x14ac:dyDescent="0.2">
      <c r="A4268" s="91">
        <v>4207</v>
      </c>
      <c r="B4268" s="1232">
        <f>('FP Info 3'!J10)*100000</f>
        <v>3336.9999999999995</v>
      </c>
      <c r="C4268" s="14" t="s">
        <v>672</v>
      </c>
      <c r="D4268" s="14" t="str">
        <f t="shared" si="65"/>
        <v>Error?</v>
      </c>
    </row>
    <row r="4269" spans="1:5" x14ac:dyDescent="0.2">
      <c r="A4269" s="91">
        <v>4208</v>
      </c>
      <c r="B4269" s="1232">
        <f>'FP Info 3'!J16</f>
        <v>18051051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68666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31213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29882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48.8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1927</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826468932</v>
      </c>
      <c r="D4995" s="14" t="str">
        <f t="shared" si="77"/>
        <v>Error?</v>
      </c>
    </row>
    <row r="4996" spans="1:4" x14ac:dyDescent="0.2">
      <c r="A4996" s="91">
        <v>4935</v>
      </c>
      <c r="B4996" s="1232">
        <f>'FP Info 3'!H31</f>
        <v>57026356.308000006</v>
      </c>
      <c r="D4996" s="14" t="str">
        <f t="shared" si="77"/>
        <v>Error?</v>
      </c>
    </row>
    <row r="4997" spans="1:4" x14ac:dyDescent="0.2">
      <c r="A4997" s="91">
        <v>4936</v>
      </c>
      <c r="B4997" s="1232">
        <f>'FP Info 3'!H37</f>
        <v>52610232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22406594</v>
      </c>
      <c r="D5061" s="14" t="str">
        <f t="shared" si="78"/>
        <v>Error?</v>
      </c>
    </row>
    <row r="5062" spans="1:4" x14ac:dyDescent="0.2">
      <c r="A5062" s="83">
        <v>5001</v>
      </c>
      <c r="D5062" s="14" t="str">
        <f t="shared" si="78"/>
        <v>OK</v>
      </c>
    </row>
    <row r="5063" spans="1:4" x14ac:dyDescent="0.2">
      <c r="A5063" s="55">
        <v>5002</v>
      </c>
      <c r="B5063" s="1232">
        <f>'Revenues 9-14'!C7</f>
        <v>451720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22858314</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82183</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9865</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92048</v>
      </c>
      <c r="C5087" s="14" t="s">
        <v>672</v>
      </c>
      <c r="D5087" s="14" t="str">
        <f t="shared" si="78"/>
        <v>Error?</v>
      </c>
    </row>
    <row r="5088" spans="1:4" x14ac:dyDescent="0.2">
      <c r="A5088" s="55">
        <v>5027</v>
      </c>
      <c r="B5088" s="1232">
        <f>'Revenues 9-14'!C65</f>
        <v>9929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9929</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2594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158381</v>
      </c>
      <c r="C5096" s="14" t="s">
        <v>672</v>
      </c>
      <c r="D5096" s="14" t="str">
        <f t="shared" si="78"/>
        <v>Error?</v>
      </c>
    </row>
    <row r="5097" spans="1:4" x14ac:dyDescent="0.2">
      <c r="A5097" s="55">
        <v>5036</v>
      </c>
      <c r="B5097" s="1232">
        <f>'Revenues 9-14'!C77</f>
        <v>8743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73377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2044</v>
      </c>
      <c r="D5101" s="14" t="str">
        <f t="shared" si="78"/>
        <v>Error?</v>
      </c>
    </row>
    <row r="5102" spans="1:4" x14ac:dyDescent="0.2">
      <c r="A5102" s="55">
        <v>5041</v>
      </c>
      <c r="B5102" s="1232">
        <f>'Revenues 9-14'!C82</f>
        <v>84164</v>
      </c>
      <c r="C5102" s="14" t="s">
        <v>672</v>
      </c>
      <c r="D5102" s="14" t="str">
        <f t="shared" si="78"/>
        <v>Error?</v>
      </c>
    </row>
    <row r="5103" spans="1:4" x14ac:dyDescent="0.2">
      <c r="A5103" s="55">
        <v>5042</v>
      </c>
      <c r="B5103" s="1232">
        <f>'Revenues 9-14'!C84</f>
        <v>382955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382955</v>
      </c>
      <c r="C5112" s="14" t="s">
        <v>672</v>
      </c>
      <c r="D5112" s="14" t="str">
        <f t="shared" si="78"/>
        <v>Error?</v>
      </c>
    </row>
    <row r="5113" spans="1:4" x14ac:dyDescent="0.2">
      <c r="A5113" s="55">
        <v>5052</v>
      </c>
      <c r="B5113" s="1232">
        <f>'Revenues 9-14'!C95</f>
        <v>2857</v>
      </c>
      <c r="D5113" s="14" t="str">
        <f t="shared" si="78"/>
        <v>Error?</v>
      </c>
    </row>
    <row r="5114" spans="1:4" x14ac:dyDescent="0.2">
      <c r="A5114" s="55">
        <v>5053</v>
      </c>
      <c r="B5114" s="1232">
        <f>'Revenues 9-14'!C96</f>
        <v>219255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44076</v>
      </c>
      <c r="D5118" s="14" t="str">
        <f t="shared" si="78"/>
        <v>Error?</v>
      </c>
    </row>
    <row r="5119" spans="1:4" x14ac:dyDescent="0.2">
      <c r="A5119" s="55">
        <v>5058</v>
      </c>
      <c r="B5119" s="1232">
        <f>'Revenues 9-14'!C107</f>
        <v>96423</v>
      </c>
      <c r="D5119" s="14" t="str">
        <f t="shared" ref="D5119:D5182" si="79">IF(ISBLANK(B5119),"OK",IF(A5119-B5119=0,"OK","Error?"))</f>
        <v>Error?</v>
      </c>
    </row>
    <row r="5120" spans="1:4" x14ac:dyDescent="0.2">
      <c r="A5120" s="55">
        <v>5059</v>
      </c>
      <c r="B5120" s="1232">
        <f>'Revenues 9-14'!C108</f>
        <v>362611</v>
      </c>
      <c r="C5120" s="14" t="s">
        <v>672</v>
      </c>
      <c r="D5120" s="14" t="str">
        <f t="shared" si="79"/>
        <v>Error?</v>
      </c>
    </row>
    <row r="5121" spans="1:4" x14ac:dyDescent="0.2">
      <c r="A5121" s="55">
        <v>5060</v>
      </c>
      <c r="B5121" s="1232">
        <f>'Revenues 9-14'!C109</f>
        <v>23948402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1445838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1445838</v>
      </c>
      <c r="C5132" s="14" t="s">
        <v>672</v>
      </c>
      <c r="D5132" s="14" t="str">
        <f t="shared" si="79"/>
        <v>Error?</v>
      </c>
    </row>
    <row r="5133" spans="1:4" x14ac:dyDescent="0.2">
      <c r="A5133" s="55">
        <v>5072</v>
      </c>
      <c r="B5133" s="1232">
        <f>'Revenues 9-14'!C124</f>
        <v>42436</v>
      </c>
      <c r="D5133" s="14" t="str">
        <f t="shared" si="79"/>
        <v>Error?</v>
      </c>
    </row>
    <row r="5134" spans="1:4" x14ac:dyDescent="0.2">
      <c r="A5134" s="55">
        <v>5073</v>
      </c>
      <c r="B5134" s="1232">
        <f>'Revenues 9-14'!C125</f>
        <v>405812</v>
      </c>
      <c r="D5134" s="14" t="str">
        <f t="shared" si="79"/>
        <v>Error?</v>
      </c>
    </row>
    <row r="5135" spans="1:4" x14ac:dyDescent="0.2">
      <c r="A5135" s="55">
        <v>5074</v>
      </c>
      <c r="B5135" s="1232">
        <f>'Revenues 9-14'!C126</f>
        <v>671419</v>
      </c>
      <c r="D5135" s="14" t="str">
        <f t="shared" si="79"/>
        <v>Error?</v>
      </c>
    </row>
    <row r="5136" spans="1:4" x14ac:dyDescent="0.2">
      <c r="A5136" s="83">
        <v>5075</v>
      </c>
      <c r="D5136" s="14" t="str">
        <f t="shared" si="79"/>
        <v>OK</v>
      </c>
    </row>
    <row r="5137" spans="1:4" x14ac:dyDescent="0.2">
      <c r="A5137" s="55">
        <v>5076</v>
      </c>
      <c r="B5137" s="1232">
        <f>'Revenues 9-14'!C127</f>
        <v>1531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3623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1124821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14228</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14228</v>
      </c>
      <c r="C5165" s="14" t="s">
        <v>672</v>
      </c>
      <c r="D5165" s="14" t="str">
        <f t="shared" si="79"/>
        <v>Error?</v>
      </c>
    </row>
    <row r="5166" spans="1:4" x14ac:dyDescent="0.2">
      <c r="A5166" s="83">
        <v>5105</v>
      </c>
      <c r="D5166" s="14" t="str">
        <f t="shared" si="79"/>
        <v>OK</v>
      </c>
    </row>
    <row r="5167" spans="1:4" x14ac:dyDescent="0.2">
      <c r="A5167" s="55">
        <v>5106</v>
      </c>
      <c r="B5167" s="1232">
        <f>'Revenues 9-14'!C145</f>
        <v>269</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1141245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2587083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26380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26380</v>
      </c>
      <c r="C5246" s="14" t="s">
        <v>672</v>
      </c>
      <c r="D5246" s="14" t="str">
        <f t="shared" si="80"/>
        <v>Error?</v>
      </c>
    </row>
    <row r="5247" spans="1:4" x14ac:dyDescent="0.2">
      <c r="A5247" s="55">
        <v>5186</v>
      </c>
      <c r="B5247" s="1232">
        <f>'Revenues 9-14'!C203</f>
        <v>112574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112574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36805</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669820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706625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18204</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993544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993544</v>
      </c>
      <c r="C5326" s="14" t="s">
        <v>672</v>
      </c>
      <c r="D5326" s="14" t="str">
        <f t="shared" si="82"/>
        <v>Error?</v>
      </c>
    </row>
    <row r="5327" spans="1:4" x14ac:dyDescent="0.2">
      <c r="A5327" s="55">
        <v>5266</v>
      </c>
      <c r="B5327" s="1232">
        <f>'Revenues 9-14'!C275</f>
        <v>27529029</v>
      </c>
      <c r="C5327" s="14" t="s">
        <v>672</v>
      </c>
      <c r="D5327" s="14" t="str">
        <f t="shared" si="82"/>
        <v>Error?</v>
      </c>
    </row>
    <row r="5328" spans="1:4" x14ac:dyDescent="0.2">
      <c r="A5328" s="55">
        <v>5267</v>
      </c>
      <c r="B5328" s="1232">
        <f>'Revenues 9-14'!D5</f>
        <v>2930539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2930539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6156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6156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31859</v>
      </c>
      <c r="D5354" s="14" t="str">
        <f t="shared" si="82"/>
        <v>Error?</v>
      </c>
    </row>
    <row r="5355" spans="1:4" x14ac:dyDescent="0.2">
      <c r="A5355" s="55">
        <v>5294</v>
      </c>
      <c r="B5355" s="1232">
        <f>'Revenues 9-14'!D108</f>
        <v>31859</v>
      </c>
      <c r="C5355" s="14" t="s">
        <v>672</v>
      </c>
      <c r="D5355" s="14" t="str">
        <f t="shared" si="82"/>
        <v>Error?</v>
      </c>
    </row>
    <row r="5356" spans="1:4" x14ac:dyDescent="0.2">
      <c r="A5356" s="55">
        <v>5295</v>
      </c>
      <c r="B5356" s="1232">
        <f>'Revenues 9-14'!D109</f>
        <v>2968554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2968554</v>
      </c>
      <c r="C5508" s="14" t="s">
        <v>672</v>
      </c>
      <c r="D5508" s="14" t="str">
        <f t="shared" si="85"/>
        <v>Error?</v>
      </c>
    </row>
    <row r="5509" spans="1:4" x14ac:dyDescent="0.2">
      <c r="A5509" s="55">
        <v>5448</v>
      </c>
      <c r="B5509" s="1232">
        <f>'Revenues 9-14'!E5</f>
        <v>5723526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5723526</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4863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4863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5728389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5728389</v>
      </c>
      <c r="C5552" s="14" t="s">
        <v>672</v>
      </c>
      <c r="D5552" s="14" t="str">
        <f t="shared" si="85"/>
        <v>Error?</v>
      </c>
    </row>
    <row r="5553" spans="1:4" x14ac:dyDescent="0.2">
      <c r="A5553" s="55">
        <v>5492</v>
      </c>
      <c r="B5553" s="1232">
        <f>'Revenues 9-14'!F5</f>
        <v>1326160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1326160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640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640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1144</v>
      </c>
      <c r="D5586" s="14" t="str">
        <f t="shared" si="86"/>
        <v>Error?</v>
      </c>
    </row>
    <row r="5587" spans="1:4" x14ac:dyDescent="0.2">
      <c r="A5587" s="55">
        <v>5526</v>
      </c>
      <c r="B5587" s="1232">
        <f>'Revenues 9-14'!F108</f>
        <v>1144</v>
      </c>
      <c r="C5587" s="14" t="s">
        <v>672</v>
      </c>
      <c r="D5587" s="14" t="str">
        <f t="shared" si="86"/>
        <v>Error?</v>
      </c>
    </row>
    <row r="5588" spans="1:4" x14ac:dyDescent="0.2">
      <c r="A5588" s="55">
        <v>5527</v>
      </c>
      <c r="B5588" s="1232">
        <f>'Revenues 9-14'!F109</f>
        <v>1327944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961411</v>
      </c>
      <c r="D5615" s="14" t="str">
        <f t="shared" si="86"/>
        <v>Error?</v>
      </c>
    </row>
    <row r="5616" spans="1:4" x14ac:dyDescent="0.2">
      <c r="A5616" s="83">
        <v>5555</v>
      </c>
      <c r="D5616" s="14" t="str">
        <f t="shared" si="86"/>
        <v>OK</v>
      </c>
    </row>
    <row r="5617" spans="1:4" x14ac:dyDescent="0.2">
      <c r="A5617" s="55">
        <v>5556</v>
      </c>
      <c r="B5617" s="1232">
        <f>'Revenues 9-14'!F152</f>
        <v>506409</v>
      </c>
      <c r="D5617" s="14" t="str">
        <f t="shared" si="86"/>
        <v>Error?</v>
      </c>
    </row>
    <row r="5618" spans="1:4" x14ac:dyDescent="0.2">
      <c r="A5618" s="55">
        <v>5557</v>
      </c>
      <c r="B5618" s="1232">
        <f>'Revenues 9-14'!F154</f>
        <v>1467820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1467820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1467820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2795764</v>
      </c>
      <c r="C5720" s="14" t="s">
        <v>672</v>
      </c>
      <c r="D5720" s="14" t="str">
        <f t="shared" si="88"/>
        <v>Error?</v>
      </c>
    </row>
    <row r="5721" spans="1:4" x14ac:dyDescent="0.2">
      <c r="A5721" s="55">
        <v>5660</v>
      </c>
      <c r="B5721" s="1232">
        <f>'Revenues 9-14'!G5</f>
        <v>78942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287607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366549</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670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670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367219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623</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623</v>
      </c>
      <c r="C5881" s="14" t="s">
        <v>672</v>
      </c>
      <c r="D5881" s="14" t="str">
        <f t="shared" si="90"/>
        <v>Error?</v>
      </c>
    </row>
    <row r="5882" spans="1:4" x14ac:dyDescent="0.2">
      <c r="A5882" s="55">
        <v>5821</v>
      </c>
      <c r="B5882" s="1232">
        <f>'Revenues 9-14'!H96</f>
        <v>58032</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58032</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58655</v>
      </c>
      <c r="C5915" s="14" t="s">
        <v>672</v>
      </c>
      <c r="D5915" s="14" t="str">
        <f t="shared" si="91"/>
        <v>Error?</v>
      </c>
    </row>
    <row r="5916" spans="1:4" x14ac:dyDescent="0.2">
      <c r="A5916" s="55">
        <v>5855</v>
      </c>
      <c r="B5916" s="1232">
        <f>'Revenues 9-14'!I5</f>
        <v>401617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401617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9873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9873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411490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367219</v>
      </c>
      <c r="C6024" s="14" t="s">
        <v>672</v>
      </c>
      <c r="D6024" s="14" t="str">
        <f t="shared" si="93"/>
        <v>Error?</v>
      </c>
    </row>
    <row r="6025" spans="1:5" x14ac:dyDescent="0.2">
      <c r="A6025" s="55">
        <v>5964</v>
      </c>
      <c r="B6025" s="1232">
        <f>'Revenues 9-14'!H109</f>
        <v>58655</v>
      </c>
      <c r="C6025" s="14" t="s">
        <v>672</v>
      </c>
      <c r="D6025" s="14" t="str">
        <f t="shared" si="93"/>
        <v>Error?</v>
      </c>
    </row>
    <row r="6026" spans="1:5" x14ac:dyDescent="0.2">
      <c r="A6026" s="55">
        <v>5965</v>
      </c>
      <c r="B6026" s="1232">
        <f>'Revenues 9-14'!I109</f>
        <v>411490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155787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3017.66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520378</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354929</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496246</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17590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761431</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215527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203748</v>
      </c>
      <c r="D6142" s="14" t="str">
        <f t="shared" si="94"/>
        <v>Error?</v>
      </c>
      <c r="E6142" s="14" t="s">
        <v>209</v>
      </c>
    </row>
    <row r="6143" spans="1:5" x14ac:dyDescent="0.2">
      <c r="A6143">
        <v>6082</v>
      </c>
      <c r="B6143" s="1232">
        <f>'Assets-Liab 5-6'!D27</f>
        <v>169468</v>
      </c>
      <c r="D6143" s="14" t="str">
        <f t="shared" ref="D6143:D6206" si="95">IF(ISBLANK(B6143),"OK",IF(A6143-B6143=0,"OK","Error?"))</f>
        <v>Error?</v>
      </c>
      <c r="E6143" s="14" t="s">
        <v>209</v>
      </c>
    </row>
    <row r="6144" spans="1:5" x14ac:dyDescent="0.2">
      <c r="A6144">
        <v>6083</v>
      </c>
      <c r="B6144" s="1232">
        <f>'Assets-Liab 5-6'!E27</f>
        <v>761431</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1584923</v>
      </c>
      <c r="D6169" s="14" t="str">
        <f t="shared" si="95"/>
        <v>Error?</v>
      </c>
      <c r="E6169" s="14" t="s">
        <v>209</v>
      </c>
    </row>
    <row r="6170" spans="1:5" x14ac:dyDescent="0.2">
      <c r="A6170">
        <v>6109</v>
      </c>
      <c r="B6170" s="1232">
        <f>'Assets-Liab 5-6'!D30</f>
        <v>25082</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2221</v>
      </c>
      <c r="D6172" s="14" t="str">
        <f t="shared" si="95"/>
        <v>Error?</v>
      </c>
      <c r="E6172" s="14" t="s">
        <v>209</v>
      </c>
    </row>
    <row r="6173" spans="1:5" x14ac:dyDescent="0.2">
      <c r="A6173">
        <v>6112</v>
      </c>
      <c r="B6173" s="1232">
        <f>'Assets-Liab 5-6'!G30</f>
        <v>10096</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135245</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135245</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80282</v>
      </c>
      <c r="D6215" s="14" t="str">
        <f t="shared" si="96"/>
        <v>Error?</v>
      </c>
      <c r="E6215" s="14" t="s">
        <v>209</v>
      </c>
    </row>
    <row r="6216" spans="1:5" x14ac:dyDescent="0.2">
      <c r="A6216">
        <v>6155</v>
      </c>
      <c r="B6216" s="1232">
        <f>'Assets-Liab 5-6'!J41</f>
        <v>215527</v>
      </c>
      <c r="D6216" s="14" t="str">
        <f t="shared" si="96"/>
        <v>Error?</v>
      </c>
      <c r="E6216" s="14" t="s">
        <v>209</v>
      </c>
    </row>
    <row r="6217" spans="1:5" x14ac:dyDescent="0.2">
      <c r="A6217">
        <v>6156</v>
      </c>
      <c r="B6217" s="1232">
        <f>'Assets-Liab 5-6'!J4</f>
        <v>60581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137356</v>
      </c>
      <c r="D6219" s="14" t="str">
        <f t="shared" si="96"/>
        <v>Error?</v>
      </c>
      <c r="E6219" s="14" t="s">
        <v>209</v>
      </c>
    </row>
    <row r="6220" spans="1:5" x14ac:dyDescent="0.2">
      <c r="A6220">
        <v>6159</v>
      </c>
      <c r="B6220" s="1232">
        <f>'Acct Summary 7-8'!J4</f>
        <v>303470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303470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303470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283061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283061</v>
      </c>
      <c r="D6229" s="14" t="str">
        <f t="shared" si="96"/>
        <v>Error?</v>
      </c>
      <c r="E6229" s="14" t="s">
        <v>209</v>
      </c>
    </row>
    <row r="6230" spans="1:5" x14ac:dyDescent="0.2">
      <c r="A6230">
        <v>6169</v>
      </c>
      <c r="B6230" s="1232">
        <f>'Acct Summary 7-8'!J20</f>
        <v>20409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20409</v>
      </c>
      <c r="D6263" s="14" t="str">
        <f t="shared" si="96"/>
        <v>Error?</v>
      </c>
      <c r="E6263" s="14" t="s">
        <v>209</v>
      </c>
    </row>
    <row r="6264" spans="1:5" x14ac:dyDescent="0.2">
      <c r="A6264">
        <v>6203</v>
      </c>
      <c r="B6264" s="1232">
        <f>'Acct Summary 7-8'!J79</f>
        <v>59873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80282</v>
      </c>
      <c r="D6266" s="14" t="str">
        <f t="shared" si="96"/>
        <v>Error?</v>
      </c>
      <c r="E6266" s="14" t="s">
        <v>209</v>
      </c>
    </row>
    <row r="6267" spans="1:5" x14ac:dyDescent="0.2">
      <c r="A6267">
        <v>6206</v>
      </c>
      <c r="B6267" s="1232">
        <f>'Acct Summary 7-8'!C82</f>
        <v>861074</v>
      </c>
      <c r="D6267" s="14" t="str">
        <f t="shared" si="96"/>
        <v>Error?</v>
      </c>
      <c r="E6267" s="14" t="s">
        <v>209</v>
      </c>
    </row>
    <row r="6268" spans="1:5" x14ac:dyDescent="0.2">
      <c r="A6268">
        <v>6207</v>
      </c>
      <c r="B6268" s="1232">
        <f>'Acct Summary 7-8'!D82</f>
        <v>270274</v>
      </c>
      <c r="D6268" s="14" t="str">
        <f t="shared" si="96"/>
        <v>Error?</v>
      </c>
      <c r="E6268" s="14" t="s">
        <v>209</v>
      </c>
    </row>
    <row r="6269" spans="1:5" x14ac:dyDescent="0.2">
      <c r="A6269">
        <v>6208</v>
      </c>
      <c r="B6269" s="1232">
        <f>'Acct Summary 7-8'!E82</f>
        <v>116433</v>
      </c>
      <c r="D6269" s="14" t="str">
        <f t="shared" si="96"/>
        <v>Error?</v>
      </c>
      <c r="E6269" s="14" t="s">
        <v>209</v>
      </c>
    </row>
    <row r="6270" spans="1:5" x14ac:dyDescent="0.2">
      <c r="A6270">
        <v>6209</v>
      </c>
      <c r="B6270" s="1232">
        <f>'Acct Summary 7-8'!F82</f>
        <v>-237750</v>
      </c>
      <c r="D6270" s="14" t="str">
        <f t="shared" si="96"/>
        <v>Error?</v>
      </c>
      <c r="E6270" s="14" t="s">
        <v>209</v>
      </c>
    </row>
    <row r="6271" spans="1:5" x14ac:dyDescent="0.2">
      <c r="A6271">
        <v>6210</v>
      </c>
      <c r="B6271" s="1232">
        <f>'Acct Summary 7-8'!G82</f>
        <v>-334378</v>
      </c>
      <c r="D6271" s="14" t="str">
        <f t="shared" ref="D6271:D6334" si="97">IF(ISBLANK(B6271),"OK",IF(A6271-B6271=0,"OK","Error?"))</f>
        <v>Error?</v>
      </c>
      <c r="E6271" s="14" t="s">
        <v>209</v>
      </c>
    </row>
    <row r="6272" spans="1:5" x14ac:dyDescent="0.2">
      <c r="A6272">
        <v>6211</v>
      </c>
      <c r="B6272" s="1232">
        <f>'Acct Summary 7-8'!H82</f>
        <v>26300</v>
      </c>
      <c r="D6272" s="14" t="str">
        <f t="shared" si="97"/>
        <v>Error?</v>
      </c>
      <c r="E6272" s="14" t="s">
        <v>209</v>
      </c>
    </row>
    <row r="6273" spans="1:5" x14ac:dyDescent="0.2">
      <c r="A6273">
        <v>6212</v>
      </c>
      <c r="B6273" s="1232">
        <f>'Acct Summary 7-8'!I82</f>
        <v>411490</v>
      </c>
      <c r="D6273" s="14" t="str">
        <f t="shared" si="97"/>
        <v>Error?</v>
      </c>
      <c r="E6273" s="14" t="s">
        <v>209</v>
      </c>
    </row>
    <row r="6274" spans="1:5" x14ac:dyDescent="0.2">
      <c r="A6274">
        <v>6213</v>
      </c>
      <c r="B6274" s="1232">
        <f>'Acct Summary 7-8'!J82</f>
        <v>20409</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0.10598602163282975</v>
      </c>
      <c r="D6276" s="14" t="str">
        <f t="shared" si="97"/>
        <v>Error?</v>
      </c>
      <c r="E6276" s="14" t="s">
        <v>209</v>
      </c>
    </row>
    <row r="6277" spans="1:5" x14ac:dyDescent="0.2">
      <c r="A6277">
        <v>6216</v>
      </c>
      <c r="B6277" s="1232">
        <f>'Acct Summary 7-8'!D83</f>
        <v>7.5414470702998559E-2</v>
      </c>
      <c r="D6277" s="14" t="str">
        <f t="shared" si="97"/>
        <v>Error?</v>
      </c>
      <c r="E6277" s="14" t="s">
        <v>209</v>
      </c>
    </row>
    <row r="6278" spans="1:5" x14ac:dyDescent="0.2">
      <c r="A6278">
        <v>6217</v>
      </c>
      <c r="B6278" s="1232">
        <f>'Acct Summary 7-8'!E83</f>
        <v>3.2595102994008286E-2</v>
      </c>
      <c r="D6278" s="14" t="str">
        <f t="shared" si="97"/>
        <v>Error?</v>
      </c>
      <c r="E6278" s="14" t="s">
        <v>209</v>
      </c>
    </row>
    <row r="6279" spans="1:5" x14ac:dyDescent="0.2">
      <c r="A6279">
        <v>6218</v>
      </c>
      <c r="B6279" s="1232">
        <f>'Acct Summary 7-8'!F83</f>
        <v>-0.22919727450458685</v>
      </c>
      <c r="D6279" s="14" t="str">
        <f t="shared" si="97"/>
        <v>Error?</v>
      </c>
      <c r="E6279" s="14" t="s">
        <v>209</v>
      </c>
    </row>
    <row r="6280" spans="1:5" x14ac:dyDescent="0.2">
      <c r="A6280">
        <v>6219</v>
      </c>
      <c r="B6280" s="1232">
        <f>'Acct Summary 7-8'!G83</f>
        <v>-1.1233328630075319</v>
      </c>
      <c r="D6280" s="14" t="str">
        <f t="shared" si="97"/>
        <v>Error?</v>
      </c>
      <c r="E6280" s="14" t="s">
        <v>209</v>
      </c>
    </row>
    <row r="6281" spans="1:5" x14ac:dyDescent="0.2">
      <c r="A6281">
        <v>6220</v>
      </c>
      <c r="B6281" s="1232">
        <f>'Acct Summary 7-8'!H83</f>
        <v>7.9943340537352997E-2</v>
      </c>
      <c r="D6281" s="14" t="str">
        <f t="shared" si="97"/>
        <v>Error?</v>
      </c>
      <c r="E6281" s="14" t="s">
        <v>209</v>
      </c>
    </row>
    <row r="6282" spans="1:5" x14ac:dyDescent="0.2">
      <c r="A6282">
        <v>6221</v>
      </c>
      <c r="B6282" s="1232">
        <f>'Acct Summary 7-8'!I83</f>
        <v>7.7559487593573131E-2</v>
      </c>
      <c r="D6282" s="14" t="str">
        <f t="shared" si="97"/>
        <v>Error?</v>
      </c>
      <c r="E6282" s="14" t="s">
        <v>209</v>
      </c>
    </row>
    <row r="6283" spans="1:5" x14ac:dyDescent="0.2">
      <c r="A6283">
        <v>6222</v>
      </c>
      <c r="B6283" s="1232">
        <f>'Acct Summary 7-8'!J83</f>
        <v>0.25421638723499662</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205671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205671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97698</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97698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101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101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303470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1756</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361532</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9586</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3326</v>
      </c>
      <c r="D6878" s="14" t="str">
        <f t="shared" si="106"/>
        <v>Error?</v>
      </c>
    </row>
    <row r="6879" spans="1:4" x14ac:dyDescent="0.2">
      <c r="A6879">
        <v>6818</v>
      </c>
      <c r="B6879" s="1232">
        <f>'Expenditures 15-22'!K21</f>
        <v>3326</v>
      </c>
      <c r="D6879" s="14" t="str">
        <f t="shared" si="106"/>
        <v>Error?</v>
      </c>
    </row>
    <row r="6880" spans="1:4" x14ac:dyDescent="0.2">
      <c r="A6880">
        <v>6819</v>
      </c>
      <c r="B6880" s="1232">
        <f>'Expenditures 15-22'!H22</f>
        <v>181152</v>
      </c>
      <c r="D6880" s="14" t="str">
        <f t="shared" si="106"/>
        <v>Error?</v>
      </c>
    </row>
    <row r="6881" spans="1:4" x14ac:dyDescent="0.2">
      <c r="A6881">
        <v>6820</v>
      </c>
      <c r="B6881" s="1232">
        <f>'Expenditures 15-22'!K22</f>
        <v>181152</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77693</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283061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303470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8813</v>
      </c>
      <c r="D7075" s="14" t="str">
        <f t="shared" si="109"/>
        <v>Error?</v>
      </c>
    </row>
    <row r="7076" spans="1:4" x14ac:dyDescent="0.2">
      <c r="A7076">
        <v>7015</v>
      </c>
      <c r="B7076" s="1232">
        <f>'Expenditures 15-22'!K212</f>
        <v>8813</v>
      </c>
      <c r="D7076" s="14" t="str">
        <f t="shared" si="109"/>
        <v>Error?</v>
      </c>
    </row>
    <row r="7077" spans="1:4" x14ac:dyDescent="0.2">
      <c r="A7077">
        <v>7016</v>
      </c>
      <c r="B7077" s="1232">
        <f>'Expenditures 15-22'!D214</f>
        <v>2</v>
      </c>
      <c r="D7077" s="14" t="str">
        <f t="shared" si="109"/>
        <v>Error?</v>
      </c>
    </row>
    <row r="7078" spans="1:4" x14ac:dyDescent="0.2">
      <c r="A7078">
        <v>7017</v>
      </c>
      <c r="B7078" s="1232">
        <f>'Expenditures 15-22'!K214</f>
        <v>2</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111500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111500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63953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63953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107608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107608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283061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283061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283061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283061</v>
      </c>
      <c r="D7224" s="14" t="str">
        <f t="shared" si="111"/>
        <v>Error?</v>
      </c>
    </row>
    <row r="7225" spans="1:4" x14ac:dyDescent="0.2">
      <c r="A7225">
        <v>7164</v>
      </c>
      <c r="B7225" s="1232">
        <f>'Expenditures 15-22'!K332</f>
        <v>20409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1756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298130</v>
      </c>
      <c r="D7251" s="14" t="str">
        <f t="shared" si="112"/>
        <v>Error?</v>
      </c>
    </row>
    <row r="7252" spans="1:4" x14ac:dyDescent="0.2">
      <c r="A7252">
        <f t="shared" si="113"/>
        <v>7191</v>
      </c>
      <c r="B7252" s="1232">
        <f>'Expenditures 15-22'!D9</f>
        <v>58061</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5341</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164</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9422</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2107663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451720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634773</v>
      </c>
      <c r="D7759" s="14" t="str">
        <f t="shared" si="127"/>
        <v>Error?</v>
      </c>
      <c r="E7759" s="24" t="s">
        <v>1649</v>
      </c>
    </row>
    <row r="7760" spans="1:6" x14ac:dyDescent="0.2">
      <c r="A7760">
        <v>7699</v>
      </c>
      <c r="B7760" s="1232">
        <f>'Aud Quest 2'!J88</f>
        <v>634773</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2016-10-05T19:13:56Z</cp:lastPrinted>
  <dcterms:created xsi:type="dcterms:W3CDTF">2003-10-29T19:06:34Z</dcterms:created>
  <dcterms:modified xsi:type="dcterms:W3CDTF">2016-10-24T14:27:41Z</dcterms:modified>
</cp:coreProperties>
</file>